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ELIAS ADAIME\"/>
    </mc:Choice>
  </mc:AlternateContent>
  <xr:revisionPtr revIDLastSave="0" documentId="13_ncr:1_{E145189D-86E5-4F01-AE19-1A6F6CF0CEBE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Cronograma" sheetId="2" r:id="rId2"/>
    <sheet name="DEMONS BDI" sheetId="3" r:id="rId3"/>
    <sheet name="COMP BDI" sheetId="4" r:id="rId4"/>
  </sheets>
  <definedNames>
    <definedName name="_xlnm.Print_Area" localSheetId="1">Cronograma!$A$1:$J$40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4" i="1" l="1"/>
  <c r="B17" i="4"/>
  <c r="C24" i="3" s="1"/>
  <c r="C23" i="3"/>
  <c r="C18" i="3"/>
  <c r="C17" i="3"/>
  <c r="C16" i="3"/>
  <c r="C20" i="3" s="1"/>
  <c r="C13" i="3"/>
  <c r="C12" i="3"/>
  <c r="C14" i="3" s="1"/>
  <c r="C10" i="3"/>
  <c r="C8" i="3"/>
  <c r="J31" i="2"/>
  <c r="J29" i="2"/>
  <c r="J27" i="2"/>
  <c r="J25" i="2"/>
  <c r="J23" i="2"/>
  <c r="J21" i="2"/>
  <c r="J19" i="2"/>
  <c r="J17" i="2"/>
  <c r="J15" i="2"/>
  <c r="J13" i="2"/>
  <c r="J11" i="2"/>
  <c r="J9" i="2"/>
  <c r="J7" i="2"/>
  <c r="H160" i="1" l="1"/>
  <c r="I160" i="1" s="1"/>
  <c r="H159" i="1"/>
  <c r="I159" i="1" s="1"/>
  <c r="H157" i="1"/>
  <c r="I157" i="1" s="1"/>
  <c r="H156" i="1"/>
  <c r="I156" i="1" s="1"/>
  <c r="H154" i="1"/>
  <c r="I154" i="1" s="1"/>
  <c r="H153" i="1"/>
  <c r="I153" i="1" s="1"/>
  <c r="H152" i="1"/>
  <c r="I152" i="1" s="1"/>
  <c r="H149" i="1"/>
  <c r="I149" i="1" s="1"/>
  <c r="H148" i="1"/>
  <c r="I148" i="1" s="1"/>
  <c r="H147" i="1"/>
  <c r="I147" i="1" s="1"/>
  <c r="H145" i="1"/>
  <c r="I145" i="1" s="1"/>
  <c r="H144" i="1"/>
  <c r="I144" i="1" s="1"/>
  <c r="H141" i="1"/>
  <c r="I141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7" i="1"/>
  <c r="I87" i="1" s="1"/>
  <c r="H86" i="1"/>
  <c r="I86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4" i="1"/>
  <c r="I64" i="1" s="1"/>
  <c r="H63" i="1"/>
  <c r="I63" i="1" s="1"/>
  <c r="H62" i="1"/>
  <c r="I62" i="1" s="1"/>
  <c r="H60" i="1"/>
  <c r="I60" i="1" s="1"/>
  <c r="H59" i="1"/>
  <c r="I59" i="1" s="1"/>
  <c r="H56" i="1"/>
  <c r="I56" i="1" s="1"/>
  <c r="I55" i="1" s="1"/>
  <c r="H54" i="1"/>
  <c r="I54" i="1" s="1"/>
  <c r="H53" i="1"/>
  <c r="I53" i="1" s="1"/>
  <c r="H51" i="1"/>
  <c r="I51" i="1" s="1"/>
  <c r="H50" i="1"/>
  <c r="I50" i="1" s="1"/>
  <c r="H47" i="1"/>
  <c r="I47" i="1" s="1"/>
  <c r="H45" i="1"/>
  <c r="I45" i="1" s="1"/>
  <c r="H44" i="1"/>
  <c r="I44" i="1" s="1"/>
  <c r="H42" i="1"/>
  <c r="I42" i="1" s="1"/>
  <c r="H41" i="1"/>
  <c r="I41" i="1" s="1"/>
  <c r="H40" i="1"/>
  <c r="I40" i="1" s="1"/>
  <c r="H37" i="1"/>
  <c r="I37" i="1" s="1"/>
  <c r="H36" i="1"/>
  <c r="I36" i="1" s="1"/>
  <c r="H35" i="1"/>
  <c r="I35" i="1" s="1"/>
  <c r="H33" i="1"/>
  <c r="I33" i="1" s="1"/>
  <c r="H32" i="1"/>
  <c r="I32" i="1" s="1"/>
  <c r="H29" i="1"/>
  <c r="I29" i="1" s="1"/>
  <c r="H28" i="1"/>
  <c r="I28" i="1" s="1"/>
  <c r="H27" i="1"/>
  <c r="I27" i="1" s="1"/>
  <c r="H25" i="1"/>
  <c r="I25" i="1" s="1"/>
  <c r="H24" i="1"/>
  <c r="I24" i="1" s="1"/>
  <c r="H22" i="1"/>
  <c r="I22" i="1" s="1"/>
  <c r="H21" i="1"/>
  <c r="I21" i="1" s="1"/>
  <c r="I20" i="1" s="1"/>
  <c r="H19" i="1"/>
  <c r="I19" i="1" s="1"/>
  <c r="H17" i="1"/>
  <c r="I17" i="1" s="1"/>
  <c r="H16" i="1"/>
  <c r="I16" i="1" s="1"/>
  <c r="H14" i="1"/>
  <c r="I14" i="1" s="1"/>
  <c r="H13" i="1"/>
  <c r="I13" i="1" s="1"/>
  <c r="H11" i="1"/>
  <c r="I11" i="1" s="1"/>
  <c r="H10" i="1"/>
  <c r="I10" i="1" s="1"/>
  <c r="I15" i="1" l="1"/>
  <c r="I23" i="1"/>
  <c r="I39" i="1"/>
  <c r="I49" i="1"/>
  <c r="I89" i="1"/>
  <c r="I146" i="1"/>
  <c r="I155" i="1"/>
  <c r="I31" i="1"/>
  <c r="I9" i="1"/>
  <c r="I140" i="1"/>
  <c r="I43" i="1"/>
  <c r="I61" i="1"/>
  <c r="C12" i="2"/>
  <c r="I58" i="1"/>
  <c r="I74" i="1"/>
  <c r="I26" i="1"/>
  <c r="I67" i="1"/>
  <c r="I99" i="1"/>
  <c r="I143" i="1"/>
  <c r="I12" i="1"/>
  <c r="I52" i="1"/>
  <c r="I158" i="1"/>
  <c r="I34" i="1"/>
  <c r="I85" i="1"/>
  <c r="I151" i="1"/>
  <c r="I18" i="1"/>
  <c r="I46" i="1"/>
  <c r="I38" i="1" l="1"/>
  <c r="C20" i="2"/>
  <c r="C10" i="2"/>
  <c r="I57" i="1"/>
  <c r="I66" i="1"/>
  <c r="I48" i="1"/>
  <c r="I150" i="1"/>
  <c r="C32" i="2"/>
  <c r="I30" i="1"/>
  <c r="I88" i="1"/>
  <c r="I142" i="1"/>
  <c r="E12" i="2"/>
  <c r="J12" i="2" s="1"/>
  <c r="C14" i="2"/>
  <c r="I8" i="1"/>
  <c r="C16" i="2"/>
  <c r="C24" i="2" l="1"/>
  <c r="C22" i="2"/>
  <c r="E14" i="2"/>
  <c r="F14" i="2"/>
  <c r="I65" i="1"/>
  <c r="E10" i="2"/>
  <c r="J10" i="2" s="1"/>
  <c r="E16" i="2"/>
  <c r="J16" i="2" s="1"/>
  <c r="H32" i="2"/>
  <c r="C8" i="2"/>
  <c r="C28" i="2"/>
  <c r="C18" i="2"/>
  <c r="C30" i="2"/>
  <c r="H20" i="2"/>
  <c r="G20" i="2"/>
  <c r="F20" i="2"/>
  <c r="G22" i="2" l="1"/>
  <c r="F22" i="2"/>
  <c r="F18" i="2"/>
  <c r="J18" i="2" s="1"/>
  <c r="J14" i="2"/>
  <c r="J20" i="2"/>
  <c r="J32" i="2"/>
  <c r="E8" i="2"/>
  <c r="J8" i="2" s="1"/>
  <c r="C26" i="2"/>
  <c r="H30" i="2"/>
  <c r="J30" i="2" s="1"/>
  <c r="H28" i="2"/>
  <c r="G28" i="2"/>
  <c r="F24" i="2"/>
  <c r="H24" i="2"/>
  <c r="G24" i="2"/>
  <c r="J22" i="2" l="1"/>
  <c r="J24" i="2"/>
  <c r="J160" i="1"/>
  <c r="H162" i="1"/>
  <c r="H163" i="1" s="1"/>
  <c r="J24" i="1"/>
  <c r="J76" i="1"/>
  <c r="J70" i="1"/>
  <c r="J148" i="1"/>
  <c r="J84" i="1"/>
  <c r="J98" i="1"/>
  <c r="J19" i="1"/>
  <c r="J103" i="1"/>
  <c r="J139" i="1"/>
  <c r="J27" i="1"/>
  <c r="J122" i="1"/>
  <c r="J22" i="1"/>
  <c r="J105" i="1"/>
  <c r="J68" i="1"/>
  <c r="J106" i="1"/>
  <c r="J144" i="1"/>
  <c r="J35" i="1"/>
  <c r="J119" i="1"/>
  <c r="J17" i="1"/>
  <c r="J77" i="1"/>
  <c r="J102" i="1"/>
  <c r="J138" i="1"/>
  <c r="J157" i="1"/>
  <c r="J90" i="1"/>
  <c r="J15" i="1"/>
  <c r="J10" i="1"/>
  <c r="J141" i="1"/>
  <c r="J37" i="1"/>
  <c r="J109" i="1"/>
  <c r="J153" i="1"/>
  <c r="J51" i="1"/>
  <c r="J128" i="1"/>
  <c r="J53" i="1"/>
  <c r="J111" i="1"/>
  <c r="J28" i="1"/>
  <c r="J71" i="1"/>
  <c r="J112" i="1"/>
  <c r="J29" i="1"/>
  <c r="J125" i="1"/>
  <c r="J36" i="1"/>
  <c r="J81" i="1"/>
  <c r="J108" i="1"/>
  <c r="J152" i="1"/>
  <c r="J40" i="1"/>
  <c r="J32" i="1"/>
  <c r="J20" i="1"/>
  <c r="J115" i="1"/>
  <c r="J60" i="1"/>
  <c r="J134" i="1"/>
  <c r="J117" i="1"/>
  <c r="J45" i="1"/>
  <c r="J118" i="1"/>
  <c r="J131" i="1"/>
  <c r="J114" i="1"/>
  <c r="J33" i="1"/>
  <c r="J73" i="1"/>
  <c r="J121" i="1"/>
  <c r="J104" i="1"/>
  <c r="J75" i="1"/>
  <c r="J54" i="1"/>
  <c r="J63" i="1"/>
  <c r="J120" i="1"/>
  <c r="J50" i="1"/>
  <c r="J64" i="1"/>
  <c r="J149" i="1"/>
  <c r="J11" i="1"/>
  <c r="J79" i="1"/>
  <c r="J62" i="1"/>
  <c r="J69" i="1"/>
  <c r="J124" i="1"/>
  <c r="J147" i="1"/>
  <c r="J80" i="1"/>
  <c r="J127" i="1"/>
  <c r="J13" i="1"/>
  <c r="J100" i="1"/>
  <c r="J107" i="1"/>
  <c r="J92" i="1"/>
  <c r="J55" i="1"/>
  <c r="J156" i="1"/>
  <c r="J82" i="1"/>
  <c r="J78" i="1"/>
  <c r="J94" i="1"/>
  <c r="J97" i="1"/>
  <c r="J133" i="1"/>
  <c r="J14" i="1"/>
  <c r="J116" i="1"/>
  <c r="J21" i="1"/>
  <c r="J83" i="1"/>
  <c r="J135" i="1"/>
  <c r="J136" i="1"/>
  <c r="J16" i="1"/>
  <c r="J113" i="1"/>
  <c r="J72" i="1"/>
  <c r="J96" i="1"/>
  <c r="J132" i="1"/>
  <c r="J25" i="1"/>
  <c r="J59" i="1"/>
  <c r="J159" i="1"/>
  <c r="J91" i="1"/>
  <c r="J47" i="1"/>
  <c r="J56" i="1"/>
  <c r="J41" i="1"/>
  <c r="J44" i="1"/>
  <c r="J87" i="1"/>
  <c r="J154" i="1"/>
  <c r="J123" i="1"/>
  <c r="J95" i="1"/>
  <c r="J101" i="1"/>
  <c r="J137" i="1"/>
  <c r="J86" i="1"/>
  <c r="J42" i="1"/>
  <c r="J93" i="1"/>
  <c r="J110" i="1"/>
  <c r="J129" i="1"/>
  <c r="J130" i="1"/>
  <c r="J145" i="1"/>
  <c r="J126" i="1"/>
  <c r="J85" i="1"/>
  <c r="J67" i="1"/>
  <c r="J23" i="1"/>
  <c r="J38" i="1"/>
  <c r="J74" i="1"/>
  <c r="J61" i="1"/>
  <c r="J46" i="1"/>
  <c r="J31" i="1"/>
  <c r="J18" i="1"/>
  <c r="J140" i="1"/>
  <c r="J49" i="1"/>
  <c r="J39" i="1"/>
  <c r="J34" i="1"/>
  <c r="J158" i="1"/>
  <c r="J12" i="1"/>
  <c r="J146" i="1"/>
  <c r="J155" i="1"/>
  <c r="J52" i="1"/>
  <c r="J143" i="1"/>
  <c r="J26" i="1"/>
  <c r="J58" i="1"/>
  <c r="J99" i="1"/>
  <c r="J43" i="1"/>
  <c r="J9" i="1"/>
  <c r="J89" i="1"/>
  <c r="J151" i="1"/>
  <c r="J142" i="1"/>
  <c r="J66" i="1"/>
  <c r="J8" i="1"/>
  <c r="J57" i="1"/>
  <c r="J150" i="1"/>
  <c r="J48" i="1"/>
  <c r="J88" i="1"/>
  <c r="J30" i="1"/>
  <c r="J28" i="2"/>
  <c r="J65" i="1"/>
  <c r="H26" i="2"/>
  <c r="H35" i="2" s="1"/>
  <c r="E26" i="2"/>
  <c r="E35" i="2" s="1"/>
  <c r="G26" i="2"/>
  <c r="G35" i="2" s="1"/>
  <c r="F26" i="2"/>
  <c r="C35" i="2"/>
  <c r="G34" i="2" l="1"/>
  <c r="H34" i="2"/>
  <c r="J26" i="2"/>
  <c r="J35" i="2" s="1"/>
  <c r="J34" i="2" s="1"/>
  <c r="F35" i="2"/>
  <c r="E34" i="2"/>
  <c r="E36" i="2" s="1"/>
  <c r="E37" i="2"/>
  <c r="C11" i="2"/>
  <c r="C13" i="2"/>
  <c r="C15" i="2"/>
  <c r="C9" i="2"/>
  <c r="C19" i="2"/>
  <c r="C31" i="2"/>
  <c r="C27" i="2"/>
  <c r="C29" i="2"/>
  <c r="C17" i="2"/>
  <c r="C7" i="2"/>
  <c r="C21" i="2"/>
  <c r="C23" i="2"/>
  <c r="C25" i="2"/>
  <c r="C34" i="2" l="1"/>
  <c r="F34" i="2"/>
  <c r="F36" i="2" s="1"/>
  <c r="G36" i="2" s="1"/>
  <c r="H36" i="2" s="1"/>
  <c r="J36" i="2" s="1"/>
  <c r="F37" i="2"/>
  <c r="G37" i="2" s="1"/>
  <c r="H37" i="2" s="1"/>
  <c r="J37" i="2" s="1"/>
</calcChain>
</file>

<file path=xl/sharedStrings.xml><?xml version="1.0" encoding="utf-8"?>
<sst xmlns="http://schemas.openxmlformats.org/spreadsheetml/2006/main" count="877" uniqueCount="520">
  <si>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</si>
  <si>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</si>
  <si>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</si>
  <si>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</si>
  <si>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</si>
  <si>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</si>
  <si>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</si>
  <si>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</si>
  <si>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</si>
  <si>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</si>
  <si>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</si>
  <si>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</si>
  <si>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</si>
  <si>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</si>
  <si>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GERAIS</t>
  </si>
  <si>
    <t xml:space="preserve"> 1.1.1 </t>
  </si>
  <si>
    <t xml:space="preserve"> SME-ARQ-001 </t>
  </si>
  <si>
    <t>Próprio</t>
  </si>
  <si>
    <t>PLACA DE OBRA EM CHAPA DE AÇO GALVANIZADO COM INSTALAÇÃO</t>
  </si>
  <si>
    <t>UNI</t>
  </si>
  <si>
    <t xml:space="preserve"> 1.1.2 </t>
  </si>
  <si>
    <t xml:space="preserve"> SME-ARQ-002 </t>
  </si>
  <si>
    <t>LOCAÇÃO DE OBRA</t>
  </si>
  <si>
    <t>M²</t>
  </si>
  <si>
    <t xml:space="preserve"> 1.2 </t>
  </si>
  <si>
    <t>CANTEIRO DE OBRA</t>
  </si>
  <si>
    <t xml:space="preserve"> 1.2.1 </t>
  </si>
  <si>
    <t xml:space="preserve"> 93208 </t>
  </si>
  <si>
    <t>SINAPI</t>
  </si>
  <si>
    <t>EXECUÇÃO DE ALMOXARIFADO EM CANTEIRO DE OBRA EM CHAPA DE MADEIRA COMPENSADA, INCLUSO PRATELEIRAS. AF_02/2016</t>
  </si>
  <si>
    <t>m²</t>
  </si>
  <si>
    <t xml:space="preserve"> 1.2.2 </t>
  </si>
  <si>
    <t xml:space="preserve"> 93212 </t>
  </si>
  <si>
    <t>EXECUÇÃO DE SANITÁRIO E VESTIÁRIO EM CANTEIRO DE OBRA EM CHAPA DE MADEIRA COMPENSADA, NÃO INCLUSO MOBILIÁRIO. AF_02/2016</t>
  </si>
  <si>
    <t xml:space="preserve"> 1.3 </t>
  </si>
  <si>
    <t>DESPESAS TÉCNICAS</t>
  </si>
  <si>
    <t xml:space="preserve"> 1.3.1 </t>
  </si>
  <si>
    <t xml:space="preserve"> SME-SET-004 </t>
  </si>
  <si>
    <t>PROJETO ELÉTRICO - ENTRADA DE ENERGIA</t>
  </si>
  <si>
    <t>UN</t>
  </si>
  <si>
    <t xml:space="preserve"> 1.3.2 </t>
  </si>
  <si>
    <t xml:space="preserve"> SME-SET-003 </t>
  </si>
  <si>
    <t>ANOTAÇÃO DE RESPONSABILIDADE TÉCNICA (ART)</t>
  </si>
  <si>
    <t xml:space="preserve"> 2 </t>
  </si>
  <si>
    <t>DEMOLIÇÕES E REMOÇÕES</t>
  </si>
  <si>
    <t xml:space="preserve"> 2.1 </t>
  </si>
  <si>
    <t xml:space="preserve"> 97622 </t>
  </si>
  <si>
    <t>DEMOLIÇÃO DE ALVENARIA DE BLOCO FURADO, DE FORMA MANUAL, SEM REAPROVEITAMENTO. AF_12/2017</t>
  </si>
  <si>
    <t>m³</t>
  </si>
  <si>
    <t xml:space="preserve"> 3 </t>
  </si>
  <si>
    <t>INFRAESTRUTURA - RADIER</t>
  </si>
  <si>
    <t xml:space="preserve"> 3.1 </t>
  </si>
  <si>
    <t xml:space="preserve"> 97103 </t>
  </si>
  <si>
    <t>EXECUÇÃO DE RADIER, ESPESSURA DE 20 CM, FCK = 30 MPA, COM USO DE FORMAS EM MADEIRA SERRADA. AF_09/2021</t>
  </si>
  <si>
    <t xml:space="preserve"> 3.2 </t>
  </si>
  <si>
    <t xml:space="preserve"> 101173 </t>
  </si>
  <si>
    <t>ESTACA BROCA DE CONCRETO, DIÂMETRO DE 20CM, ESCAVAÇÃO MANUAL COM TRADO CONCHA, COM ARMADURA DE ARRANQUE. (16 UND. COM 1M)</t>
  </si>
  <si>
    <t>M</t>
  </si>
  <si>
    <t xml:space="preserve"> 4 </t>
  </si>
  <si>
    <t>SUPERESTRUTURA</t>
  </si>
  <si>
    <t xml:space="preserve"> 4.1 </t>
  </si>
  <si>
    <t xml:space="preserve"> 95957 </t>
  </si>
  <si>
    <t>(COMPOSIÇÃO REPRESENTATIVA) EXECUÇÃO DE ESTRUTURAS DE CONCRETO ARMADO, PARA EDIFICAÇÃO INSTITUCIONAL TÉRREA, FCK = 25 MPA. (VIGAS)</t>
  </si>
  <si>
    <t xml:space="preserve"> 4.2 </t>
  </si>
  <si>
    <t>(COMPOSIÇÃO REPRESENTATIVA) EXECUÇÃO DE ESTRUTURAS DE CONCRETO ARMADO, PARA EDIFICAÇÃO INSTITUCIONAL TÉRREA, FCK = 25 MPA. (PILARES)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</si>
  <si>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</si>
  <si>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</si>
  <si>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</si>
  <si>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</si>
  <si>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(BORDA LATERAL E SUPERIOR DO RADIER)</t>
  </si>
  <si>
    <t xml:space="preserve"> 5.2 </t>
  </si>
  <si>
    <t xml:space="preserve"> 98560 </t>
  </si>
  <si>
    <t>IMPERMEABILIZAÇÃO DE PISO COM ARGAMASSA DE CIMENTO E AREIA, COM ADITIVO IMPERMEABILIZANTE, E = 2CM. (RADIER)</t>
  </si>
  <si>
    <t xml:space="preserve"> 5.3 </t>
  </si>
  <si>
    <t xml:space="preserve"> 98555 </t>
  </si>
  <si>
    <t>IMPERMEABILIZAÇÃO DE SUPERFÍCIE COM ARGAMASSA POLIMÉRICA / MEMBRANA ACRÍLICA, 3 DEMÃOS. (PAREDES)</t>
  </si>
  <si>
    <t xml:space="preserve"> 6 </t>
  </si>
  <si>
    <t>PAREDES E PAINEIS</t>
  </si>
  <si>
    <t xml:space="preserve"> 6.1 </t>
  </si>
  <si>
    <t>ALVENARIA</t>
  </si>
  <si>
    <t xml:space="preserve"> 6.1.1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</si>
  <si>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</si>
  <si>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</si>
  <si>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6.1.2 </t>
  </si>
  <si>
    <t xml:space="preserve"> 93201 </t>
  </si>
  <si>
    <t>FIXAÇÃO (ENCUNHAMENTO) DE ALVENARIA DE VEDAÇÃO COM ARGAMASSA APLICADA COM COLHER. AF_03/2016</t>
  </si>
  <si>
    <t xml:space="preserve"> 6.2 </t>
  </si>
  <si>
    <t>VERGAS E CONTRAVERGAS</t>
  </si>
  <si>
    <t xml:space="preserve"> 6.2.1 </t>
  </si>
  <si>
    <t xml:space="preserve"> 93188 </t>
  </si>
  <si>
    <t>VERGA MOLDADA IN LOCO EM CONCRETO PARA PORTAS COM ATÉ 1,5 M DE VÃO. AF_03/2016</t>
  </si>
  <si>
    <t xml:space="preserve"> 6.2.2 </t>
  </si>
  <si>
    <t xml:space="preserve"> 93187 </t>
  </si>
  <si>
    <t>VERGA MOLDADA IN LOCO EM CONCRETO PARA JANELAS COM MAIS DE 1,5 M DE VÃO. AF_03/2016</t>
  </si>
  <si>
    <t xml:space="preserve"> 6.2.3 </t>
  </si>
  <si>
    <t xml:space="preserve"> 93197 </t>
  </si>
  <si>
    <t>CONTRAVERGA MOLDADA IN LOCO EM CONCRETO PARA VÃOS DE MAIS DE 1,5 M DE COMPRIMENTO. AF_03/2016</t>
  </si>
  <si>
    <t xml:space="preserve"> 7 </t>
  </si>
  <si>
    <t>REVESTIMENTOS</t>
  </si>
  <si>
    <t xml:space="preserve"> 7.1 </t>
  </si>
  <si>
    <t>PAREDES INTERNAS E EXTERNAS</t>
  </si>
  <si>
    <t xml:space="preserve"> 7.1.1 </t>
  </si>
  <si>
    <t xml:space="preserve"> 87878 </t>
  </si>
  <si>
    <t>CHAPISCO APLICADO EM ALVENARIAS E ESTRUTURAS DE CONCRETO INTERNAS, COM COLHER DE PEDREIRO.  ARGAMASSA TRAÇO 1:3 COM PREPARO MANUAL. AF_06/2014</t>
  </si>
  <si>
    <t xml:space="preserve"> 7.1.2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</si>
  <si>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</si>
  <si>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</si>
  <si>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7.1.3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</si>
  <si>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</si>
  <si>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</si>
  <si>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7.2 </t>
  </si>
  <si>
    <t>PISO</t>
  </si>
  <si>
    <t xml:space="preserve"> 7.2.1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</si>
  <si>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</si>
  <si>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</si>
  <si>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7.2.2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</si>
  <si>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</si>
  <si>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</si>
  <si>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7.3 </t>
  </si>
  <si>
    <t>FORRO</t>
  </si>
  <si>
    <t xml:space="preserve"> 7.3.1 </t>
  </si>
  <si>
    <t xml:space="preserve"> 96116 </t>
  </si>
  <si>
    <t>FORRO EM RÉGUAS DE PVC, FRISADO, PARA AMBIENTES COMERCIAIS, INCLUSIVE ESTRUTURA DE FIXAÇÃO. AF_05/2017_P</t>
  </si>
  <si>
    <t xml:space="preserve"> 8 </t>
  </si>
  <si>
    <t>COBERTURA</t>
  </si>
  <si>
    <t xml:space="preserve"> 8.1 </t>
  </si>
  <si>
    <t>ESTRUTURA</t>
  </si>
  <si>
    <t xml:space="preserve"> 8.1.1 </t>
  </si>
  <si>
    <t xml:space="preserve"> 100384 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</si>
  <si>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</si>
  <si>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 xml:space="preserve"> 8.1.2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</si>
  <si>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</si>
  <si>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</si>
  <si>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8.2 </t>
  </si>
  <si>
    <t>TELHA</t>
  </si>
  <si>
    <t xml:space="preserve"> 8.2.1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</si>
  <si>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</si>
  <si>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</si>
  <si>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8.2.2 </t>
  </si>
  <si>
    <t xml:space="preserve"> 94223 </t>
  </si>
  <si>
    <t>CUMEEIRA PARA TELHA DE FIBROCIMENTO ONDULADA E = 6 MM, INCLUSO ACESSÓRIOS DE FIXAÇÃO E IÇAMENTO. AF_07/2019</t>
  </si>
  <si>
    <t xml:space="preserve"> 8.3 </t>
  </si>
  <si>
    <t>CALHAS E RUFOS</t>
  </si>
  <si>
    <t xml:space="preserve"> 8.3.1 </t>
  </si>
  <si>
    <t xml:space="preserve"> 94228 </t>
  </si>
  <si>
    <t>CALHA EM CHAPA DE AÇO GALVANIZADO NÚMERO 24, DESENVOLVIMENTO DE 50 CM, INCLUSO TRANSPORTE VERTICAL. AF_07/2019</t>
  </si>
  <si>
    <t xml:space="preserve"> 9 </t>
  </si>
  <si>
    <t>ESQUADRIAS</t>
  </si>
  <si>
    <t xml:space="preserve"> 9.1 </t>
  </si>
  <si>
    <t>PORTAS DE MADEIRA</t>
  </si>
  <si>
    <t xml:space="preserve"> 9.1.1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</si>
  <si>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</si>
  <si>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</si>
  <si>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9.1.2 </t>
  </si>
  <si>
    <t xml:space="preserve"> 98695 </t>
  </si>
  <si>
    <t>SOLEIRA EM MÁRMORE, LARGURA 15 CM, ESPESSURA 2,0 CM. AF_09/2020</t>
  </si>
  <si>
    <t xml:space="preserve"> 9.2 </t>
  </si>
  <si>
    <t>JANELAS DE ALUMÍNIO</t>
  </si>
  <si>
    <t xml:space="preserve"> 9.2.1 </t>
  </si>
  <si>
    <t xml:space="preserve"> 94569 </t>
  </si>
  <si>
    <t>JANELA DE ALUMÍNIO TIPO MAXIM-AR, DIM. 3,90X1,40, COM VIDROS, BATENTE E FERRAGENS. EXCLUSIVE ALIZAR, ACABAMENTO E CONTRAMARCO. FORNECIMENTO E INSTALAÇÃO.</t>
  </si>
  <si>
    <t xml:space="preserve"> 9.2.2 </t>
  </si>
  <si>
    <t>JANELA DE ALUMÍNIO TIPO MAXIM-AR, DIM. 3,90X0,70, COM VIDROS, BATENTE E FERRAGENS. EXCLUSIVE ALIZAR, ACABAMENTO E CONTRAMARCO. FORNECIMENTO E INSTALAÇÃO.</t>
  </si>
  <si>
    <t xml:space="preserve"> 9.2.3 </t>
  </si>
  <si>
    <t xml:space="preserve"> 101965 </t>
  </si>
  <si>
    <t>PEITORIL LINEAR EM GRANITO OU MÁRMORE, L = 15CM, COMPRIMENTO DE ATÉ 2M, ASSENTADO COM ARGAMASSA 1:6 COM ADITIVO. AF_11/2020</t>
  </si>
  <si>
    <t xml:space="preserve"> 10 </t>
  </si>
  <si>
    <t>INSTALAÇÕES ELÉTRICAS | TELECOM | CLIMATIZAÇÃO</t>
  </si>
  <si>
    <t xml:space="preserve"> 10.1 </t>
  </si>
  <si>
    <t>INSTALAÇÕES ELETRICAS EM BAIXA TENSÃO</t>
  </si>
  <si>
    <t xml:space="preserve"> 10.1.1 </t>
  </si>
  <si>
    <t>CONDUTORES E CONECTORES</t>
  </si>
  <si>
    <t xml:space="preserve"> 10.1.1.1 </t>
  </si>
  <si>
    <t xml:space="preserve"> 91840 </t>
  </si>
  <si>
    <t>ELETRODUTO FLEXÍVEL CORRUGADO, PEAD, DN 40 MM (1 1/4"), PARA CIRCUITOS TERMINAIS, INSTALADO EM FORRO - FORNECIMENTO E INSTALAÇÃO. AF_12/2015</t>
  </si>
  <si>
    <t xml:space="preserve"> 10.1.1.2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</si>
  <si>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</si>
  <si>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</si>
  <si>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10.1.1.3 </t>
  </si>
  <si>
    <t xml:space="preserve"> 91924 </t>
  </si>
  <si>
    <t>CABO DE COBRE FLEXÍVEL ISOLADO, 1,5 MM², ANTI-CHAMA 450/750 V, PARA CIRCUITOS TERMINAIS - FORNECIMENTO E INSTALAÇÃO. AF_12/2015</t>
  </si>
  <si>
    <t xml:space="preserve"> 10.1.1.4 </t>
  </si>
  <si>
    <t xml:space="preserve"> 91926 </t>
  </si>
  <si>
    <t>CABO DE COBRE FLEXÍVEL ISOLADO, 2,5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</si>
  <si>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</si>
  <si>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</si>
  <si>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10.1.1.6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</si>
  <si>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</si>
  <si>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</si>
  <si>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10.1.2 </t>
  </si>
  <si>
    <t>INTERRUPTORES, TOMADAS E ACESSÓRIOS</t>
  </si>
  <si>
    <t xml:space="preserve"> 10.1.2.1 </t>
  </si>
  <si>
    <t xml:space="preserve"> 91967 </t>
  </si>
  <si>
    <t>INTERRUPTOR SIMPLES (3 MÓDULOS), 10A/250V, INCLUINDO SUPORTE E PLACA - FORNECIMENTO E INSTALAÇÃO. AF_12/2015</t>
  </si>
  <si>
    <t xml:space="preserve"> 10.1.2.2 </t>
  </si>
  <si>
    <t xml:space="preserve"> 91953 </t>
  </si>
  <si>
    <t>INTERRUPTOR SIMPLES (1 MÓDULO), 10A/250V, INCLUINDO SUPORTE E PLACA - FORNECIMENTO E INSTALAÇÃO. AF_12/2015</t>
  </si>
  <si>
    <t xml:space="preserve"> 10.1.2.4 </t>
  </si>
  <si>
    <t xml:space="preserve"> 93141 </t>
  </si>
  <si>
    <t>PONTO DE TOMADA RESIDENCIAL INCLUINDO TOMADA 10A/250V, CAIXA ELÉTRICA, ELETRODUTO, CABO, RASGO, QUEBRA E CHUMBAMENTO. AF_01/2016</t>
  </si>
  <si>
    <t xml:space="preserve"> 10.1.2.5 </t>
  </si>
  <si>
    <t xml:space="preserve"> 93143 </t>
  </si>
  <si>
    <t>PONTO DE TOMADA RESIDENCIAL INCLUINDO TOMADA 20A/250V, CAIXA ELÉTRICA, ELETRODUTO, CABO, RASGO, QUEBRA E CHUMBAMENTO. AF_01/2016</t>
  </si>
  <si>
    <t xml:space="preserve"> 10.1.2.6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</si>
  <si>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</si>
  <si>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</si>
  <si>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10.1.2.7 </t>
  </si>
  <si>
    <t xml:space="preserve"> 93654 </t>
  </si>
  <si>
    <t>DISJUNTOR MONOPOLAR TIPO DIN, CORRENTE NOMINAL DE 16A - FORNECIMENTO E INSTALAÇÃO. AF_10/2020</t>
  </si>
  <si>
    <t xml:space="preserve"> 10.1.2.8 </t>
  </si>
  <si>
    <t xml:space="preserve"> 93656 </t>
  </si>
  <si>
    <t>DISJUNTOR MONOPOLAR TIPO DIN, CORRENTE NOMINAL DE 25A - FORNECIMENTO E INSTALAÇÃO. AF_10/2020</t>
  </si>
  <si>
    <t xml:space="preserve"> 10.1.2.9 </t>
  </si>
  <si>
    <t xml:space="preserve"> 93655 </t>
  </si>
  <si>
    <t>DISJUNTOR MONOPOLAR TIPO DIN, CORRENTE NOMINAL DE 20A - FORNECIMENTO E INSTALAÇÃO. AF_10/2020</t>
  </si>
  <si>
    <t xml:space="preserve"> 10.1.2.10 </t>
  </si>
  <si>
    <t xml:space="preserve"> 101894 </t>
  </si>
  <si>
    <t>DISJUNTOR TRIPOLAR TIPO NEMA, CORRENTE NOMINAL DE 60 ATÉ 100A - FORNECIMENTO E INSTALAÇÃO. AF_10/2020</t>
  </si>
  <si>
    <t xml:space="preserve"> 10.1.2.11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</si>
  <si>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</si>
  <si>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</si>
  <si>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10.1.3 </t>
  </si>
  <si>
    <t>ILUMINAÇÃO</t>
  </si>
  <si>
    <t xml:space="preserve"> 10.1.3.1 </t>
  </si>
  <si>
    <t xml:space="preserve"> 97589 </t>
  </si>
  <si>
    <t>LUMINÁRIA TIPO PLAFON EM PLÁSTICO, DE SOBREPOR, COM 1 LÂMPADA FLUORESCENTE DE 15 W, SEM REATOR - FORNECIMENTO E INSTALAÇÃO. AF_02/2020</t>
  </si>
  <si>
    <t xml:space="preserve"> 10.1.3.2 </t>
  </si>
  <si>
    <t xml:space="preserve"> 93128 </t>
  </si>
  <si>
    <t>PONTO DE ILUMINAÇÃO RESIDENCIAL EXCLUINDO INTERRUPTOR SIMPLES, CAIXA ELÉTRICA, ELETRODUTO, CABO, RASGO, QUEBRA E CHUMBAMENTO (EXCLUINDO LUMINÁRIA E LÂMPADA). AF_01/2016</t>
  </si>
  <si>
    <t xml:space="preserve"> 10.2 </t>
  </si>
  <si>
    <t>ENTRADA DE ENERGIA -SUBESTAÇÃO</t>
  </si>
  <si>
    <t xml:space="preserve"> 10.2.1 </t>
  </si>
  <si>
    <t>ABRIGO SUBESTAÇÃO</t>
  </si>
  <si>
    <t xml:space="preserve"> 10.2.1.1 </t>
  </si>
  <si>
    <t xml:space="preserve"> 94998 </t>
  </si>
  <si>
    <t>EXECUÇÃO DE PASSEIO (CALÇADA) OU PISO DE CONCRETO COM CONCRETO MOLDADO IN LOCO, FEITO EM OBRA, ACABAMENTO CONVENCIONAL, ESPESSURA 12 CM, ARMADO. AF_07/2016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</si>
  <si>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</si>
  <si>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</si>
  <si>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</si>
  <si>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</si>
  <si>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97733 </t>
  </si>
  <si>
    <t>PEÇA RETANGULAR PRÉ-MOLDADA, VOLUME DE CONCRETO DE ATÉ 10 LITROS, TAXA DE AÇO APROXIMADA DE 30KG/M³. (LAJE)</t>
  </si>
  <si>
    <t xml:space="preserve"> 10.2.1.6 </t>
  </si>
  <si>
    <t xml:space="preserve"> 91341 </t>
  </si>
  <si>
    <t>PORTA EM ALUMÍNIO DE ABRIR TIPO VENEZIANA COM GUARNIÇÃO, FIXAÇÃO COM PARAFUSOS - FORNECIMENTO E INSTALAÇÃO. AF_12/2019</t>
  </si>
  <si>
    <t xml:space="preserve"> 10.2.1.7 </t>
  </si>
  <si>
    <t xml:space="preserve"> SME-ARQ-022 </t>
  </si>
  <si>
    <t>JANELA EM ALUMÍNIO DE ABRIR TIPO VENEZIANA COM GUARNIÇÃO, FIXAÇÃO COM PARAFUSOS - FORNECIMENTO E INSTALAÇÃO. (6 UND's. DE 0,60X0,40M)</t>
  </si>
  <si>
    <t xml:space="preserve"> 10.2.1.8 </t>
  </si>
  <si>
    <t xml:space="preserve"> 88485 </t>
  </si>
  <si>
    <t>APLICAÇÃO DE FUNDO SELADOR ACRÍLICO EM PAREDES, UMA DEMÃO. AF_06/2014</t>
  </si>
  <si>
    <t xml:space="preserve"> 10.2.1.9 </t>
  </si>
  <si>
    <t xml:space="preserve"> 88489 </t>
  </si>
  <si>
    <t>APLICAÇÃO MANUAL DE PINTURA COM TINTA LÁTEX ACRÍLICA EM PAREDES, DUAS DEMÃOS. AF_06/2014</t>
  </si>
  <si>
    <t xml:space="preserve"> 10.2.2 </t>
  </si>
  <si>
    <t>SUBESTAÇÃO</t>
  </si>
  <si>
    <t xml:space="preserve"> 10.2.2.1 </t>
  </si>
  <si>
    <t xml:space="preserve"> SME-ELET-010 </t>
  </si>
  <si>
    <t>ASSENTAMENTO DE POSTE DE CONCRETO COM COMPRIMENTO NOMINAL DE 11 M, CARGA NOMINAL DE 1000 DAN, ENGASTAMENTO BASE CONCRETADA COM 1 M DE CONCRETO E 0,7 M DE SOLO (INCLUI FORNECIMENTO).</t>
  </si>
  <si>
    <t xml:space="preserve"> 10.2.2.2 </t>
  </si>
  <si>
    <t xml:space="preserve"> SME-ELET-011 </t>
  </si>
  <si>
    <t>TRANSFORMADOR DE DISTRIBUIÇÃO, 112,5 KVA, TRIFÁSICO, 60 HZ, CLASSE 23,1 KV, IMERSO EM ÓLEO MINERAL, INSTALAÇÃO EM POSTE (NÃO INCLUSO SUPORTE) - FORNECIMENTO E INSTALAÇÃO. AF_12/2020</t>
  </si>
  <si>
    <t xml:space="preserve"> 10.2.2.3 </t>
  </si>
  <si>
    <t xml:space="preserve"> 73624 </t>
  </si>
  <si>
    <t>SUPORTE PARA TRANSFORMADOR EM POSTE DE CONCRETO CIRCULAR</t>
  </si>
  <si>
    <t xml:space="preserve"> 10.2.2.4 </t>
  </si>
  <si>
    <t xml:space="preserve"> 078630 </t>
  </si>
  <si>
    <t>SBC</t>
  </si>
  <si>
    <t>CRUZETA DE CONCRETO PADRAO 2,40M</t>
  </si>
  <si>
    <t xml:space="preserve"> 10.2.2.5 </t>
  </si>
  <si>
    <t xml:space="preserve"> SME-ELET-012 </t>
  </si>
  <si>
    <t>SELA PARA CRUZETA DE CONCRETO</t>
  </si>
  <si>
    <t xml:space="preserve"> 10.2.2.6 </t>
  </si>
  <si>
    <t xml:space="preserve"> SME-ELET-013 </t>
  </si>
  <si>
    <t>ISOLADOR PINO</t>
  </si>
  <si>
    <t xml:space="preserve"> 10.2.2.7 </t>
  </si>
  <si>
    <t xml:space="preserve"> 065100 </t>
  </si>
  <si>
    <t>PARA RAIO POLIMERICO DE DISTRIBUICAO 10KA C/ FERRAGEM</t>
  </si>
  <si>
    <t xml:space="preserve"> 10.2.2.8 </t>
  </si>
  <si>
    <t xml:space="preserve"> 078150 </t>
  </si>
  <si>
    <t>SUPORTE PARA CONDUCAO CABO COBRE NU EM PARA-RAIOS</t>
  </si>
  <si>
    <t xml:space="preserve"> 10.2.2.9 </t>
  </si>
  <si>
    <t xml:space="preserve"> 96985 </t>
  </si>
  <si>
    <t>HASTE DE ATERRAMENTO 5/8  PARA SPDA - FORNECIMENTO E INSTALAÇÃO. AF_12/2017</t>
  </si>
  <si>
    <t xml:space="preserve"> 10.2.2.10 </t>
  </si>
  <si>
    <t xml:space="preserve"> 72254 </t>
  </si>
  <si>
    <t>CABO DE COBRE NU 50MM2 - FORNECIMENTO E INSTALACAO</t>
  </si>
  <si>
    <t xml:space="preserve"> 10.2.2.11 </t>
  </si>
  <si>
    <t xml:space="preserve"> 72252 </t>
  </si>
  <si>
    <t>CABO DE COBRE NU 25MM2 - FORNECIMENTO E INSTALACAO</t>
  </si>
  <si>
    <t xml:space="preserve"> 10.2.2.12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</si>
  <si>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</si>
  <si>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</si>
  <si>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10.2.2.13 </t>
  </si>
  <si>
    <t xml:space="preserve"> 12457 </t>
  </si>
  <si>
    <t>ORSE</t>
  </si>
  <si>
    <t>Terminal de compressão 2 furos para cabo de 95 mm2 - fornecimento e instalação</t>
  </si>
  <si>
    <t>un</t>
  </si>
  <si>
    <t xml:space="preserve"> 10.2.2.14 </t>
  </si>
  <si>
    <t xml:space="preserve"> 12458 </t>
  </si>
  <si>
    <t>Terminal de compressão 2 furos para cabo de 50 mm2 - fornecimento e instalação</t>
  </si>
  <si>
    <t xml:space="preserve"> 10.2.2.15 </t>
  </si>
  <si>
    <t xml:space="preserve"> 7922 </t>
  </si>
  <si>
    <t>Terminal de compressão para cabo de  25 mm2 - fornecimento e instalação</t>
  </si>
  <si>
    <t xml:space="preserve"> 10.2.2.16 </t>
  </si>
  <si>
    <t xml:space="preserve"> 12452 </t>
  </si>
  <si>
    <t>Disjuntor tipo DIN/IEC, tripolar 63A</t>
  </si>
  <si>
    <t xml:space="preserve"> 10.2.2.17 </t>
  </si>
  <si>
    <t xml:space="preserve"> 13174 </t>
  </si>
  <si>
    <t>Dispositivo de proteção contra surto de tensão DPS 40/20kA - 175v Classe II</t>
  </si>
  <si>
    <t xml:space="preserve"> 10.2.2.18 </t>
  </si>
  <si>
    <t xml:space="preserve"> 93653 </t>
  </si>
  <si>
    <t>DISJUNTOR MONOPOLAR TIPO DIN, CORRENTE NOMINAL DE 10A - FORNECIMENTO E INSTALAÇÃO. AF_10/2020</t>
  </si>
  <si>
    <t xml:space="preserve"> 10.2.2.19 </t>
  </si>
  <si>
    <t xml:space="preserve"> 37.25.110 </t>
  </si>
  <si>
    <t>CPOS</t>
  </si>
  <si>
    <t>Disjuntor em caixa moldada tripolar, térmico e magnético fixos, tensão de isolamento 415/690V, de 175A a 250A</t>
  </si>
  <si>
    <t xml:space="preserve"> 10.2.2.20 </t>
  </si>
  <si>
    <t xml:space="preserve"> 10.2.2.21 </t>
  </si>
  <si>
    <t xml:space="preserve"> 10311 </t>
  </si>
  <si>
    <t>Caixa de medição direta até 200A confeccionada em chapa galvanizada e pintada eletrostaticamente  d=100 x 60 x 15cm</t>
  </si>
  <si>
    <t xml:space="preserve"> 10.2.2.22 </t>
  </si>
  <si>
    <t xml:space="preserve"> 37.20.130 </t>
  </si>
  <si>
    <t>Banco de medição para transformadores TC/TP, padrão Eletropaulo e/ou Cesp</t>
  </si>
  <si>
    <t xml:space="preserve"> 10.2.2.23 </t>
  </si>
  <si>
    <t xml:space="preserve"> SME-ELET-014 </t>
  </si>
  <si>
    <t>Caixa de equipotencialização 40x40x15, com barramento para neutro - Fornecimento</t>
  </si>
  <si>
    <t xml:space="preserve"> 10.2.2.24 </t>
  </si>
  <si>
    <t xml:space="preserve"> 97893 </t>
  </si>
  <si>
    <t>CAIXA ENTERRADA ELÉTRICA RETANGULAR, EM ALVENARIA COM BLOCOS DE CONCRETO, FUNDO COM BRITA, DIMENSÕES INTERNAS: 0,8X0,8X0,6 M. AF_12/2020</t>
  </si>
  <si>
    <t xml:space="preserve"> 10.2.2.25 </t>
  </si>
  <si>
    <t xml:space="preserve"> 101798 </t>
  </si>
  <si>
    <t>TAMPA PARA CAIXA EM FERRO FUNDIDO, DIMENSÕES INTERNAS: 0,40 X 0,60 M - FORNECIMENTO E INSTALAÇÃO. AF_12/2020</t>
  </si>
  <si>
    <t xml:space="preserve"> 83446 </t>
  </si>
  <si>
    <t>CAIXA DE PASSAGEM 30X30X40 COM TAMPA E DRENO BRITA</t>
  </si>
  <si>
    <t xml:space="preserve"> 10.2.2.26 </t>
  </si>
  <si>
    <t xml:space="preserve"> 73798/003 </t>
  </si>
  <si>
    <t>DUTO ESPIRAL FLEXIVEL SINGELO PEAD D=75MM(3") REVESTIDO COM PVC COM FIO GUIA DE ACO GALVANIZADO, LANCADO DIRETO NO SOLO, INCL CONEXOES</t>
  </si>
  <si>
    <t xml:space="preserve"> 10.2.2.27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</si>
  <si>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</si>
  <si>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</si>
  <si>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10.2.2.28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</si>
  <si>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</si>
  <si>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</si>
  <si>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10.2.2.29 </t>
  </si>
  <si>
    <t xml:space="preserve"> 91872 </t>
  </si>
  <si>
    <t>ELETRODUTO RÍGIDO ROSCÁVEL, PVC, DN 32 MM (1"), PARA CIRCUITOS TERMINAIS, INSTALADO EM PAREDE - FORNECIMENTO E INSTALAÇÃO. AF_12/2015</t>
  </si>
  <si>
    <t xml:space="preserve"> 10.2.2.30 </t>
  </si>
  <si>
    <t xml:space="preserve"> 91917 </t>
  </si>
  <si>
    <t>CURVA 90 GRAUS PARA ELETRODUTO, PVC, ROSCÁVEL, DN 32 MM (1"), PARA CIRCUITOS TERMINAIS, INSTALADA EM PAREDE - FORNECIMENTO E INSTALAÇÃO. AF_12/2015</t>
  </si>
  <si>
    <t xml:space="preserve"> 10.2.2.31 </t>
  </si>
  <si>
    <t xml:space="preserve"> 95734 </t>
  </si>
  <si>
    <t>LUVA PARA ELETRODUTO, PVC, SOLDÁVEL, DN 32 MM (1), APARENTE, INSTALADA EM TETO - FORNECIMENTO E INSTALAÇÃO. AF_11/2016_P</t>
  </si>
  <si>
    <t xml:space="preserve"> 10.2.2.32 </t>
  </si>
  <si>
    <t xml:space="preserve"> 91844 </t>
  </si>
  <si>
    <t>ELETRODUTO FLEXÍVEL CORRUGADO, PVC, DN 25 MM (3/4"), PARA CIRCUITOS TERMINAIS, INSTALADO EM LAJE - FORNECIMENTO E INSTALAÇÃO. AF_12/2015</t>
  </si>
  <si>
    <t xml:space="preserve"> 10.2.2.33 </t>
  </si>
  <si>
    <t xml:space="preserve"> 90443 </t>
  </si>
  <si>
    <t>RASGO EM ALVENARIA PARA RAMAIS/ DISTRIBUIÇÃO COM DIAMETROS MENORES OU IGUAIS A 40 MM. AF_05/2015</t>
  </si>
  <si>
    <t xml:space="preserve"> 10.2.2.34 </t>
  </si>
  <si>
    <t xml:space="preserve"> 92023 </t>
  </si>
  <si>
    <t>INTERRUPTOR SIMPLES (1 MÓDULO) COM 1 TOMADA DE EMBUTIR 2P+T 10 A,  INCLUINDO SUPORTE E PLACA - FORNECIMENTO E INSTALAÇÃO. AF_12/2015</t>
  </si>
  <si>
    <t xml:space="preserve"> 10.2.2.35 </t>
  </si>
  <si>
    <t xml:space="preserve"> 91940 </t>
  </si>
  <si>
    <t>CAIXA RETANGULAR 4" X 2" MÉDIA (1,30 M DO PISO), PVC, INSTALADA EM PAREDE - FORNECIMENTO E INSTALAÇÃO. AF_12/2015</t>
  </si>
  <si>
    <t xml:space="preserve"> 10.2.2.36 </t>
  </si>
  <si>
    <t xml:space="preserve"> 91936 </t>
  </si>
  <si>
    <t>CAIXA OCTOGONAL 4" X 4", PVC, INSTALADA EM LAJE - FORNECIMENTO E INSTALAÇÃO. AF_12/2015</t>
  </si>
  <si>
    <t xml:space="preserve"> 10.2.2.37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</si>
  <si>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</si>
  <si>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</si>
  <si>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10.2.2.38 </t>
  </si>
  <si>
    <t xml:space="preserve"> 069103 </t>
  </si>
  <si>
    <t>DUTO ESPIRAL FLEXIVEL 4"" P/ CABO SUBTERRANEO DE ALIMENTACAO</t>
  </si>
  <si>
    <t xml:space="preserve"> 10.2.2.39 </t>
  </si>
  <si>
    <t xml:space="preserve"> 060988 </t>
  </si>
  <si>
    <t>LUMINARIA HERMETICA LED 36W 4000K STH6980/40</t>
  </si>
  <si>
    <t xml:space="preserve"> 10.3 </t>
  </si>
  <si>
    <t>CLIMATIZAÇÃO</t>
  </si>
  <si>
    <t xml:space="preserve"> 10.3.1 </t>
  </si>
  <si>
    <t xml:space="preserve"> 103262 </t>
  </si>
  <si>
    <t>AR CONDICIONADO SPLIT ON/OFF, PISO TETO, 36.000 BTU/H, CICLO FRIO - FORNECIMENTO E INSTALAÇÃO. AF_11/2021_P</t>
  </si>
  <si>
    <t xml:space="preserve"> 11 </t>
  </si>
  <si>
    <t>PINTURA</t>
  </si>
  <si>
    <t xml:space="preserve"> 11.1 </t>
  </si>
  <si>
    <t>ALVENARIA E DRYWALL</t>
  </si>
  <si>
    <t xml:space="preserve"> 11.1.1 </t>
  </si>
  <si>
    <t xml:space="preserve"> 11.1.2 </t>
  </si>
  <si>
    <t xml:space="preserve"> 11.2 </t>
  </si>
  <si>
    <t>MADEIRAS</t>
  </si>
  <si>
    <t xml:space="preserve"> 11.2.1.1 </t>
  </si>
  <si>
    <t xml:space="preserve"> 102193 </t>
  </si>
  <si>
    <t>LIXAMENTO DE MADEIRA PARA APLICAÇÃO DE FUNDO OU PINTURA. AF_01/2021</t>
  </si>
  <si>
    <t xml:space="preserve"> 11.2.1.2 </t>
  </si>
  <si>
    <t xml:space="preserve"> 102197 </t>
  </si>
  <si>
    <t>PINTURA FUNDO NIVELADOR ALQUÍDICO BRANCO EM MADEIRA. AF_01/2021</t>
  </si>
  <si>
    <t xml:space="preserve"> 11.2.1.3 </t>
  </si>
  <si>
    <t xml:space="preserve"> 102219 </t>
  </si>
  <si>
    <t>PINTURA TINTA DE ACABAMENTO (PIGMENTADA) ESMALTE SINTÉTICO ACETINADO EM MADEIRA, 2 DEMÃOS. AF_01/2021</t>
  </si>
  <si>
    <t xml:space="preserve"> 12 </t>
  </si>
  <si>
    <t>SERVIÇOS COMPLEMENTARES</t>
  </si>
  <si>
    <t xml:space="preserve"> 12.1 </t>
  </si>
  <si>
    <t>PAVIMENTAÇÃO</t>
  </si>
  <si>
    <t xml:space="preserve"> 12.1.1 </t>
  </si>
  <si>
    <t xml:space="preserve"> 97083 </t>
  </si>
  <si>
    <t>COMPACTAÇÃO MECÂNICA DE SOLO PARA EXECUÇÃO DE RADIER, PISO DE CONCRETO OU LAJE SOBRE SOLO, COM COMPACTADOR DE SOLOS A PERCUSSÃO. AF_09/2021</t>
  </si>
  <si>
    <t xml:space="preserve"> 12.1.2 </t>
  </si>
  <si>
    <t xml:space="preserve"> 97113 </t>
  </si>
  <si>
    <t>APLICAÇÃO DE LONA PLÁSTICA PARA EXECUÇÃO DE PAVIMENTOS DE CONCRETO. AF_04/2022</t>
  </si>
  <si>
    <t xml:space="preserve"> 12.1.3 </t>
  </si>
  <si>
    <t xml:space="preserve"> 94990 </t>
  </si>
  <si>
    <t>EXECUÇÃO DE PASSEIO (CALÇADA) OU PISO DE CONCRETO COM CONCRETO MOLDADO IN LOCO, FEITO EM OBRA, ACABAMENTO CONVENCIONAL, NÃO ARMADO. ESPESSURA 8 CM.</t>
  </si>
  <si>
    <t xml:space="preserve"> 12.2 </t>
  </si>
  <si>
    <t>LIMPEZA</t>
  </si>
  <si>
    <t xml:space="preserve"> 12.2.1 </t>
  </si>
  <si>
    <t xml:space="preserve"> 99811 </t>
  </si>
  <si>
    <t>LIMPEZA FINAL DE OBRA</t>
  </si>
  <si>
    <t xml:space="preserve"> 12.2.2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</si>
  <si>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</si>
  <si>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</si>
  <si>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13 </t>
  </si>
  <si>
    <t>INSTALAÇÕES PREVENTIVAS CONTRA INCÊNDIO</t>
  </si>
  <si>
    <t xml:space="preserve"> 13.1 </t>
  </si>
  <si>
    <t xml:space="preserve"> 97599 </t>
  </si>
  <si>
    <t>LUMINÁRIA DE EMERGÊNCIA, COM 30 LÂMPADAS LED DE 2 W, SEM REATOR - FORNECIMENTO E INSTALAÇÃO. AF_02/2020</t>
  </si>
  <si>
    <t xml:space="preserve"> 13.2 </t>
  </si>
  <si>
    <t xml:space="preserve"> 101908 </t>
  </si>
  <si>
    <t>EXTINTOR DE INCÊNDIO PORTÁTIL COM CARGA DE PQS DE 4 KG, CLASSE BC - FORNECIMENTO E INSTALAÇÃO. AF_10/2020_P</t>
  </si>
  <si>
    <t>Total sem BDI</t>
  </si>
  <si>
    <t>Total do BDI</t>
  </si>
  <si>
    <t>Total Geral</t>
  </si>
  <si>
    <t>CRONOGRAMA FISICO-FINANCEIRO</t>
  </si>
  <si>
    <t>Total Por Etapa</t>
  </si>
  <si>
    <t>30 DIAS</t>
  </si>
  <si>
    <t>60 DIAS</t>
  </si>
  <si>
    <t>90 DIAS</t>
  </si>
  <si>
    <t>120 DIAS</t>
  </si>
  <si>
    <t>TOTAL</t>
  </si>
  <si>
    <t/>
  </si>
  <si>
    <t xml:space="preserve"> 3</t>
  </si>
  <si>
    <t>INFRAESTRUTURA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</si>
  <si>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</si>
  <si>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</si>
  <si>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</si>
  <si>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</si>
  <si>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</si>
  <si>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</si>
  <si>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</si>
  <si>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</si>
  <si>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</si>
  <si>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</si>
  <si>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>Porcentagem</t>
  </si>
  <si>
    <t>Custo</t>
  </si>
  <si>
    <t>Porcentagem Acumulado</t>
  </si>
  <si>
    <t>Custo Acumulado</t>
  </si>
  <si>
    <t>_______________________________________________________________
Elmir Bortolanza
Setor de Engenharia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</si>
  <si>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</si>
  <si>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</si>
  <si>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</si>
  <si>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</si>
  <si>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</si>
  <si>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</si>
  <si>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</si>
  <si>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</si>
  <si>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</si>
  <si>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</si>
  <si>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</si>
  <si>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</si>
  <si>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</si>
  <si>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</si>
  <si>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</si>
  <si>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</si>
  <si>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</si>
  <si>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</si>
  <si>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</si>
  <si>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</si>
  <si>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</si>
  <si>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</si>
  <si>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</si>
  <si>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</si>
  <si>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</si>
  <si>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</si>
  <si>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</si>
  <si>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</si>
  <si>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</si>
  <si>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</si>
  <si>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</si>
  <si>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</si>
  <si>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</si>
  <si>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</si>
  <si>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</si>
  <si>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</si>
  <si>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</si>
  <si>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</si>
  <si>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</si>
  <si>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</si>
  <si>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</si>
  <si>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</si>
  <si>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</si>
  <si>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</si>
  <si>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</si>
  <si>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</si>
  <si>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</si>
  <si>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</si>
  <si>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</si>
  <si>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</si>
  <si>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</si>
  <si>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</si>
  <si>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</si>
  <si>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AMPLIAÇÃO DE SALAS DE AULA NA EB ELIAS ADAIME</t>
  </si>
  <si>
    <t>Prazo:</t>
  </si>
  <si>
    <t>120 dias</t>
  </si>
  <si>
    <t>Última Revisão:</t>
  </si>
  <si>
    <t>Local:</t>
  </si>
  <si>
    <t>R. Sebastião Romeu Soares, 640 - Cordeiros, Itajaí - SC, 88311-141</t>
  </si>
  <si>
    <t>Área de Intervenção:</t>
  </si>
  <si>
    <t>Ref. Custo:</t>
  </si>
  <si>
    <t>SINAPI - 07/2022 - SC - SBC - 08/2022 - SC / ORSE - 06/2022 - SE / CPOS - 05/2022 - SP</t>
  </si>
  <si>
    <t>BDI:</t>
  </si>
  <si>
    <t>162,36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</si>
</sst>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#,##0.00\ %"/>
    <numFmt numFmtId="169" formatCode="d/m/yyyy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9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BA4D8"/>
      </patternFill>
    </fill>
    <fill>
      <patternFill patternType="solid">
        <fgColor rgb="FF3BA4D8"/>
      </patternFill>
    </fill>
    <fill>
      <patternFill patternType="solid">
        <fgColor rgb="FF3BA4D8"/>
      </patternFill>
    </fill>
    <fill>
      <patternFill patternType="solid">
        <fgColor rgb="FF3BA4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5C6E7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7DCBF2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7DCBF2"/>
        <bgColor indexed="6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9CCFF"/>
      </patternFill>
    </fill>
    <fill>
      <patternFill patternType="solid">
        <fgColor rgb="FF60C7FB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8">
    <xf numFmtId="0" fontId="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 applyBorder="0" applyProtection="0"/>
    <xf numFmtId="0" fontId="25" fillId="0" borderId="0"/>
    <xf numFmtId="0" fontId="22" fillId="0" borderId="0" applyBorder="0" applyProtection="0"/>
    <xf numFmtId="0" fontId="21" fillId="0" borderId="0"/>
    <xf numFmtId="43" fontId="21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right" vertical="center" wrapText="1"/>
    </xf>
    <xf numFmtId="4" fontId="8" fillId="8" borderId="6" xfId="0" applyNumberFormat="1" applyFont="1" applyFill="1" applyBorder="1" applyAlignment="1">
      <alignment horizontal="right" vertical="center" wrapText="1"/>
    </xf>
    <xf numFmtId="166" fontId="9" fillId="9" borderId="7" xfId="0" applyNumberFormat="1" applyFont="1" applyFill="1" applyBorder="1" applyAlignment="1">
      <alignment horizontal="right" vertical="center" wrapText="1"/>
    </xf>
    <xf numFmtId="0" fontId="6" fillId="20" borderId="4" xfId="0" applyFont="1" applyFill="1" applyBorder="1" applyAlignment="1">
      <alignment horizontal="left" vertical="center" wrapText="1"/>
    </xf>
    <xf numFmtId="0" fontId="7" fillId="20" borderId="5" xfId="0" applyFont="1" applyFill="1" applyBorder="1" applyAlignment="1">
      <alignment horizontal="right" vertical="center" wrapText="1"/>
    </xf>
    <xf numFmtId="4" fontId="8" fillId="20" borderId="6" xfId="0" applyNumberFormat="1" applyFont="1" applyFill="1" applyBorder="1" applyAlignment="1">
      <alignment horizontal="right" vertical="center" wrapText="1"/>
    </xf>
    <xf numFmtId="166" fontId="9" fillId="20" borderId="7" xfId="0" applyNumberFormat="1" applyFont="1" applyFill="1" applyBorder="1" applyAlignment="1">
      <alignment horizontal="right" vertical="center" wrapText="1"/>
    </xf>
    <xf numFmtId="0" fontId="11" fillId="10" borderId="8" xfId="0" applyFont="1" applyFill="1" applyBorder="1" applyAlignment="1">
      <alignment horizontal="left" vertical="center" wrapText="1"/>
    </xf>
    <xf numFmtId="0" fontId="13" fillId="12" borderId="10" xfId="0" applyFont="1" applyFill="1" applyBorder="1" applyAlignment="1">
      <alignment horizontal="right" vertical="center" wrapText="1"/>
    </xf>
    <xf numFmtId="0" fontId="12" fillId="11" borderId="9" xfId="0" applyFont="1" applyFill="1" applyBorder="1" applyAlignment="1">
      <alignment horizontal="center" vertical="center" wrapText="1"/>
    </xf>
    <xf numFmtId="4" fontId="14" fillId="13" borderId="11" xfId="0" applyNumberFormat="1" applyFont="1" applyFill="1" applyBorder="1" applyAlignment="1">
      <alignment horizontal="right" vertical="center" wrapText="1"/>
    </xf>
    <xf numFmtId="166" fontId="15" fillId="14" borderId="12" xfId="0" applyNumberFormat="1" applyFont="1" applyFill="1" applyBorder="1" applyAlignment="1">
      <alignment horizontal="right" vertical="center" wrapText="1"/>
    </xf>
    <xf numFmtId="0" fontId="20" fillId="18" borderId="0" xfId="0" applyFont="1" applyFill="1" applyAlignment="1">
      <alignment horizontal="center" vertical="center" wrapText="1"/>
    </xf>
    <xf numFmtId="0" fontId="19" fillId="17" borderId="0" xfId="0" applyFont="1" applyFill="1" applyAlignment="1">
      <alignment horizontal="left" vertical="center" wrapText="1"/>
    </xf>
    <xf numFmtId="0" fontId="18" fillId="16" borderId="0" xfId="0" applyFont="1" applyFill="1" applyAlignment="1">
      <alignment horizontal="right" vertical="center" wrapText="1"/>
    </xf>
    <xf numFmtId="0" fontId="17" fillId="15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11" fillId="10" borderId="8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8" fillId="1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15" xfId="3" applyFont="1" applyBorder="1" applyAlignment="1">
      <alignment horizontal="center" vertical="center"/>
    </xf>
    <xf numFmtId="0" fontId="23" fillId="0" borderId="0" xfId="3" applyFont="1" applyBorder="1" applyAlignment="1">
      <alignment horizontal="center" vertical="center"/>
    </xf>
    <xf numFmtId="0" fontId="24" fillId="0" borderId="0" xfId="3" applyFont="1" applyAlignment="1">
      <alignment vertical="center"/>
    </xf>
    <xf numFmtId="0" fontId="25" fillId="0" borderId="0" xfId="4"/>
    <xf numFmtId="0" fontId="26" fillId="21" borderId="15" xfId="3" applyFont="1" applyFill="1" applyBorder="1" applyAlignment="1">
      <alignment horizontal="center" vertical="center"/>
    </xf>
    <xf numFmtId="0" fontId="26" fillId="21" borderId="0" xfId="3" applyFont="1" applyFill="1" applyBorder="1" applyAlignment="1">
      <alignment horizontal="center" vertical="center"/>
    </xf>
    <xf numFmtId="0" fontId="27" fillId="21" borderId="15" xfId="3" applyFont="1" applyFill="1" applyBorder="1" applyAlignment="1">
      <alignment horizontal="center" vertical="center"/>
    </xf>
    <xf numFmtId="0" fontId="27" fillId="21" borderId="0" xfId="3" applyFont="1" applyFill="1" applyBorder="1" applyAlignment="1">
      <alignment horizontal="center" vertical="center"/>
    </xf>
    <xf numFmtId="0" fontId="1" fillId="19" borderId="13" xfId="0" applyFont="1" applyFill="1" applyBorder="1" applyAlignment="1">
      <alignment horizontal="center" vertical="center" wrapText="1"/>
    </xf>
    <xf numFmtId="0" fontId="6" fillId="22" borderId="16" xfId="0" applyFont="1" applyFill="1" applyBorder="1" applyAlignment="1">
      <alignment horizontal="center" vertical="center" wrapText="1"/>
    </xf>
    <xf numFmtId="0" fontId="6" fillId="22" borderId="16" xfId="0" applyFont="1" applyFill="1" applyBorder="1" applyAlignment="1">
      <alignment vertical="center" wrapText="1"/>
    </xf>
    <xf numFmtId="10" fontId="6" fillId="22" borderId="13" xfId="2" applyNumberFormat="1" applyFont="1" applyFill="1" applyBorder="1" applyAlignment="1">
      <alignment horizontal="right" vertical="top" wrapText="1"/>
    </xf>
    <xf numFmtId="0" fontId="6" fillId="22" borderId="13" xfId="0" applyFont="1" applyFill="1" applyBorder="1" applyAlignment="1">
      <alignment horizontal="right" vertical="top" wrapText="1"/>
    </xf>
    <xf numFmtId="9" fontId="11" fillId="22" borderId="14" xfId="0" applyNumberFormat="1" applyFont="1" applyFill="1" applyBorder="1" applyAlignment="1">
      <alignment horizontal="right" vertical="top" wrapText="1"/>
    </xf>
    <xf numFmtId="9" fontId="6" fillId="22" borderId="13" xfId="0" applyNumberFormat="1" applyFont="1" applyFill="1" applyBorder="1" applyAlignment="1">
      <alignment horizontal="right" vertical="top" wrapText="1"/>
    </xf>
    <xf numFmtId="0" fontId="6" fillId="22" borderId="17" xfId="0" applyFont="1" applyFill="1" applyBorder="1" applyAlignment="1">
      <alignment horizontal="center" vertical="center" wrapText="1"/>
    </xf>
    <xf numFmtId="0" fontId="6" fillId="22" borderId="17" xfId="0" applyFont="1" applyFill="1" applyBorder="1" applyAlignment="1">
      <alignment vertical="center" wrapText="1"/>
    </xf>
    <xf numFmtId="4" fontId="6" fillId="22" borderId="13" xfId="0" applyNumberFormat="1" applyFont="1" applyFill="1" applyBorder="1" applyAlignment="1">
      <alignment horizontal="right" vertical="top" wrapText="1"/>
    </xf>
    <xf numFmtId="43" fontId="11" fillId="22" borderId="14" xfId="1" applyFont="1" applyFill="1" applyBorder="1" applyAlignment="1">
      <alignment horizontal="right" vertical="top" wrapText="1"/>
    </xf>
    <xf numFmtId="43" fontId="6" fillId="22" borderId="13" xfId="1" applyFont="1" applyFill="1" applyBorder="1" applyAlignment="1">
      <alignment horizontal="right" vertical="top" wrapText="1"/>
    </xf>
    <xf numFmtId="0" fontId="6" fillId="23" borderId="16" xfId="0" applyFont="1" applyFill="1" applyBorder="1" applyAlignment="1">
      <alignment horizontal="center" vertical="center" wrapText="1"/>
    </xf>
    <xf numFmtId="0" fontId="6" fillId="23" borderId="16" xfId="0" applyFont="1" applyFill="1" applyBorder="1" applyAlignment="1">
      <alignment vertical="center" wrapText="1"/>
    </xf>
    <xf numFmtId="10" fontId="6" fillId="23" borderId="13" xfId="2" applyNumberFormat="1" applyFont="1" applyFill="1" applyBorder="1" applyAlignment="1">
      <alignment horizontal="right" vertical="top" wrapText="1"/>
    </xf>
    <xf numFmtId="0" fontId="6" fillId="23" borderId="13" xfId="0" applyFont="1" applyFill="1" applyBorder="1" applyAlignment="1">
      <alignment horizontal="right" vertical="top" wrapText="1"/>
    </xf>
    <xf numFmtId="9" fontId="11" fillId="23" borderId="14" xfId="2" applyFont="1" applyFill="1" applyBorder="1" applyAlignment="1">
      <alignment horizontal="right" vertical="top" wrapText="1"/>
    </xf>
    <xf numFmtId="9" fontId="6" fillId="23" borderId="13" xfId="0" applyNumberFormat="1" applyFont="1" applyFill="1" applyBorder="1" applyAlignment="1">
      <alignment horizontal="right" vertical="top" wrapText="1"/>
    </xf>
    <xf numFmtId="0" fontId="6" fillId="23" borderId="17" xfId="0" applyFont="1" applyFill="1" applyBorder="1" applyAlignment="1">
      <alignment horizontal="center" vertical="center" wrapText="1"/>
    </xf>
    <xf numFmtId="0" fontId="6" fillId="23" borderId="17" xfId="0" applyFont="1" applyFill="1" applyBorder="1" applyAlignment="1">
      <alignment vertical="center" wrapText="1"/>
    </xf>
    <xf numFmtId="4" fontId="6" fillId="23" borderId="13" xfId="0" applyNumberFormat="1" applyFont="1" applyFill="1" applyBorder="1" applyAlignment="1">
      <alignment horizontal="right" vertical="top" wrapText="1"/>
    </xf>
    <xf numFmtId="43" fontId="11" fillId="23" borderId="14" xfId="1" applyFont="1" applyFill="1" applyBorder="1" applyAlignment="1">
      <alignment horizontal="right" vertical="top" wrapText="1"/>
    </xf>
    <xf numFmtId="43" fontId="6" fillId="23" borderId="13" xfId="1" applyFont="1" applyFill="1" applyBorder="1" applyAlignment="1">
      <alignment horizontal="right" vertical="top" wrapText="1"/>
    </xf>
    <xf numFmtId="9" fontId="11" fillId="22" borderId="14" xfId="2" applyFont="1" applyFill="1" applyBorder="1" applyAlignment="1">
      <alignment horizontal="right" vertical="top" wrapText="1"/>
    </xf>
    <xf numFmtId="0" fontId="6" fillId="22" borderId="0" xfId="0" applyFont="1" applyFill="1" applyAlignment="1">
      <alignment horizontal="right" vertical="top" wrapText="1"/>
    </xf>
    <xf numFmtId="10" fontId="11" fillId="22" borderId="14" xfId="0" applyNumberFormat="1" applyFont="1" applyFill="1" applyBorder="1" applyAlignment="1">
      <alignment horizontal="right" vertical="top" wrapText="1"/>
    </xf>
    <xf numFmtId="0" fontId="11" fillId="22" borderId="14" xfId="0" applyFont="1" applyFill="1" applyBorder="1" applyAlignment="1">
      <alignment horizontal="right" vertical="top" wrapText="1"/>
    </xf>
    <xf numFmtId="0" fontId="6" fillId="23" borderId="0" xfId="0" applyFont="1" applyFill="1" applyAlignment="1">
      <alignment horizontal="right" vertical="top" wrapText="1"/>
    </xf>
    <xf numFmtId="10" fontId="11" fillId="22" borderId="0" xfId="0" applyNumberFormat="1" applyFont="1" applyFill="1" applyAlignment="1">
      <alignment horizontal="right" vertical="top" wrapText="1"/>
    </xf>
    <xf numFmtId="43" fontId="11" fillId="22" borderId="0" xfId="1" applyFont="1" applyFill="1" applyBorder="1" applyAlignment="1">
      <alignment horizontal="right" vertical="top" wrapText="1"/>
    </xf>
    <xf numFmtId="10" fontId="11" fillId="23" borderId="14" xfId="0" applyNumberFormat="1" applyFont="1" applyFill="1" applyBorder="1" applyAlignment="1">
      <alignment horizontal="right" vertical="top" wrapText="1"/>
    </xf>
    <xf numFmtId="0" fontId="11" fillId="23" borderId="14" xfId="0" applyFont="1" applyFill="1" applyBorder="1" applyAlignment="1">
      <alignment horizontal="right" vertical="top" wrapText="1"/>
    </xf>
    <xf numFmtId="0" fontId="6" fillId="22" borderId="16" xfId="0" applyFont="1" applyFill="1" applyBorder="1" applyAlignment="1">
      <alignment horizontal="left" vertical="center" wrapText="1"/>
    </xf>
    <xf numFmtId="0" fontId="6" fillId="22" borderId="17" xfId="0" applyFont="1" applyFill="1" applyBorder="1" applyAlignment="1">
      <alignment horizontal="left" vertical="center" wrapText="1"/>
    </xf>
    <xf numFmtId="10" fontId="11" fillId="23" borderId="0" xfId="0" applyNumberFormat="1" applyFont="1" applyFill="1" applyAlignment="1">
      <alignment horizontal="right" vertical="top" wrapText="1"/>
    </xf>
    <xf numFmtId="43" fontId="11" fillId="23" borderId="0" xfId="1" applyFont="1" applyFill="1" applyBorder="1" applyAlignment="1">
      <alignment horizontal="right" vertical="top" wrapText="1"/>
    </xf>
    <xf numFmtId="0" fontId="6" fillId="24" borderId="16" xfId="0" applyFont="1" applyFill="1" applyBorder="1" applyAlignment="1">
      <alignment vertical="center" wrapText="1"/>
    </xf>
    <xf numFmtId="0" fontId="6" fillId="24" borderId="17" xfId="0" applyFont="1" applyFill="1" applyBorder="1" applyAlignment="1">
      <alignment vertical="center" wrapText="1"/>
    </xf>
    <xf numFmtId="0" fontId="16" fillId="19" borderId="0" xfId="0" applyFont="1" applyFill="1" applyAlignment="1">
      <alignment horizontal="center" vertical="center" wrapText="1"/>
    </xf>
    <xf numFmtId="0" fontId="16" fillId="19" borderId="0" xfId="0" applyFont="1" applyFill="1" applyAlignment="1">
      <alignment horizontal="center" vertical="top" wrapText="1"/>
    </xf>
    <xf numFmtId="0" fontId="10" fillId="24" borderId="0" xfId="0" applyFont="1" applyFill="1" applyAlignment="1">
      <alignment horizontal="left" vertical="center" wrapText="1"/>
    </xf>
    <xf numFmtId="9" fontId="10" fillId="24" borderId="0" xfId="2" applyFont="1" applyFill="1" applyAlignment="1">
      <alignment horizontal="right" vertical="top" wrapText="1"/>
    </xf>
    <xf numFmtId="10" fontId="10" fillId="24" borderId="0" xfId="2" applyNumberFormat="1" applyFont="1" applyFill="1" applyAlignment="1">
      <alignment horizontal="right" vertical="center" wrapText="1"/>
    </xf>
    <xf numFmtId="43" fontId="10" fillId="24" borderId="0" xfId="0" applyNumberFormat="1" applyFont="1" applyFill="1" applyAlignment="1">
      <alignment horizontal="left" vertical="top" wrapText="1"/>
    </xf>
    <xf numFmtId="43" fontId="10" fillId="24" borderId="0" xfId="0" applyNumberFormat="1" applyFont="1" applyFill="1" applyAlignment="1">
      <alignment horizontal="right" vertical="center" wrapText="1"/>
    </xf>
    <xf numFmtId="0" fontId="10" fillId="23" borderId="0" xfId="0" applyFont="1" applyFill="1" applyAlignment="1">
      <alignment horizontal="left" vertical="center" wrapText="1"/>
    </xf>
    <xf numFmtId="0" fontId="0" fillId="23" borderId="0" xfId="0" applyFill="1"/>
    <xf numFmtId="10" fontId="10" fillId="23" borderId="0" xfId="0" applyNumberFormat="1" applyFont="1" applyFill="1" applyAlignment="1">
      <alignment horizontal="right" vertical="center" wrapText="1"/>
    </xf>
    <xf numFmtId="43" fontId="10" fillId="23" borderId="0" xfId="0" applyNumberFormat="1" applyFont="1" applyFill="1" applyAlignment="1">
      <alignment horizontal="right" vertical="center" wrapText="1"/>
    </xf>
    <xf numFmtId="0" fontId="10" fillId="19" borderId="0" xfId="0" applyFont="1" applyFill="1" applyAlignment="1">
      <alignment horizontal="center" vertical="center" wrapText="1"/>
    </xf>
    <xf numFmtId="0" fontId="10" fillId="19" borderId="0" xfId="0" applyFont="1" applyFill="1" applyAlignment="1">
      <alignment horizontal="center" vertical="top" wrapText="1"/>
    </xf>
    <xf numFmtId="0" fontId="16" fillId="19" borderId="0" xfId="0" applyFont="1" applyFill="1" applyAlignment="1">
      <alignment horizontal="center" vertical="top" wrapText="1"/>
    </xf>
    <xf numFmtId="49" fontId="27" fillId="0" borderId="18" xfId="3" applyNumberFormat="1" applyFont="1" applyBorder="1" applyAlignment="1" applyProtection="1">
      <alignment horizontal="center"/>
    </xf>
    <xf numFmtId="49" fontId="27" fillId="0" borderId="19" xfId="3" applyNumberFormat="1" applyFont="1" applyBorder="1" applyAlignment="1" applyProtection="1">
      <alignment horizontal="center"/>
    </xf>
    <xf numFmtId="49" fontId="28" fillId="0" borderId="18" xfId="3" applyNumberFormat="1" applyFont="1" applyBorder="1" applyAlignment="1" applyProtection="1">
      <alignment horizontal="center" vertical="center"/>
    </xf>
    <xf numFmtId="49" fontId="28" fillId="0" borderId="20" xfId="3" applyNumberFormat="1" applyFont="1" applyBorder="1" applyAlignment="1" applyProtection="1">
      <alignment horizontal="center" vertical="center"/>
    </xf>
    <xf numFmtId="0" fontId="27" fillId="0" borderId="21" xfId="3" applyFont="1" applyBorder="1" applyAlignment="1" applyProtection="1">
      <alignment horizontal="center"/>
    </xf>
    <xf numFmtId="0" fontId="27" fillId="0" borderId="22" xfId="3" applyFont="1" applyBorder="1" applyAlignment="1" applyProtection="1">
      <alignment horizontal="center"/>
    </xf>
    <xf numFmtId="4" fontId="27" fillId="0" borderId="23" xfId="3" applyNumberFormat="1" applyFont="1" applyBorder="1" applyAlignment="1" applyProtection="1">
      <alignment horizontal="center"/>
    </xf>
    <xf numFmtId="0" fontId="29" fillId="0" borderId="24" xfId="3" applyFont="1" applyBorder="1" applyAlignment="1" applyProtection="1">
      <alignment horizontal="center"/>
    </xf>
    <xf numFmtId="0" fontId="29" fillId="0" borderId="25" xfId="3" applyFont="1" applyBorder="1" applyProtection="1"/>
    <xf numFmtId="4" fontId="0" fillId="0" borderId="26" xfId="3" applyNumberFormat="1" applyFont="1" applyBorder="1" applyAlignment="1" applyProtection="1">
      <alignment horizontal="center"/>
    </xf>
    <xf numFmtId="0" fontId="29" fillId="0" borderId="27" xfId="3" applyFont="1" applyBorder="1" applyAlignment="1" applyProtection="1">
      <alignment horizontal="center"/>
    </xf>
    <xf numFmtId="0" fontId="29" fillId="0" borderId="28" xfId="3" applyFont="1" applyBorder="1" applyProtection="1"/>
    <xf numFmtId="10" fontId="29" fillId="0" borderId="29" xfId="3" applyNumberFormat="1" applyFont="1" applyBorder="1" applyAlignment="1" applyProtection="1">
      <alignment horizontal="center"/>
    </xf>
    <xf numFmtId="10" fontId="0" fillId="0" borderId="26" xfId="3" applyNumberFormat="1" applyFont="1" applyBorder="1" applyAlignment="1" applyProtection="1">
      <alignment horizontal="center"/>
    </xf>
    <xf numFmtId="0" fontId="0" fillId="0" borderId="30" xfId="3" applyFont="1" applyBorder="1" applyAlignment="1" applyProtection="1">
      <alignment horizontal="center"/>
    </xf>
    <xf numFmtId="0" fontId="0" fillId="0" borderId="31" xfId="3" applyFont="1" applyBorder="1" applyProtection="1"/>
    <xf numFmtId="10" fontId="0" fillId="0" borderId="32" xfId="3" applyNumberFormat="1" applyFont="1" applyBorder="1" applyAlignment="1" applyProtection="1">
      <alignment horizontal="center"/>
    </xf>
    <xf numFmtId="0" fontId="29" fillId="0" borderId="33" xfId="3" applyFont="1" applyBorder="1" applyAlignment="1" applyProtection="1">
      <alignment horizontal="center"/>
    </xf>
    <xf numFmtId="0" fontId="0" fillId="0" borderId="34" xfId="3" applyFont="1" applyBorder="1" applyProtection="1"/>
    <xf numFmtId="10" fontId="0" fillId="0" borderId="35" xfId="3" applyNumberFormat="1" applyFont="1" applyBorder="1" applyAlignment="1" applyProtection="1">
      <alignment horizontal="center"/>
    </xf>
    <xf numFmtId="0" fontId="28" fillId="0" borderId="21" xfId="3" applyFont="1" applyBorder="1" applyAlignment="1" applyProtection="1">
      <alignment horizontal="left"/>
    </xf>
    <xf numFmtId="10" fontId="28" fillId="0" borderId="23" xfId="3" applyNumberFormat="1" applyFont="1" applyBorder="1" applyAlignment="1" applyProtection="1">
      <alignment horizontal="center"/>
    </xf>
    <xf numFmtId="0" fontId="0" fillId="0" borderId="0" xfId="3" applyFont="1" applyBorder="1" applyAlignment="1" applyProtection="1">
      <alignment horizontal="center"/>
    </xf>
    <xf numFmtId="0" fontId="0" fillId="0" borderId="0" xfId="3" applyFont="1" applyBorder="1" applyProtection="1"/>
    <xf numFmtId="4" fontId="0" fillId="0" borderId="0" xfId="3" applyNumberFormat="1" applyFont="1" applyBorder="1" applyAlignment="1" applyProtection="1">
      <alignment horizontal="center"/>
    </xf>
    <xf numFmtId="0" fontId="29" fillId="0" borderId="36" xfId="3" applyFont="1" applyBorder="1" applyAlignment="1" applyProtection="1">
      <alignment horizontal="center"/>
    </xf>
    <xf numFmtId="49" fontId="28" fillId="0" borderId="37" xfId="3" applyNumberFormat="1" applyFont="1" applyBorder="1" applyAlignment="1" applyProtection="1">
      <alignment horizontal="center"/>
    </xf>
    <xf numFmtId="0" fontId="0" fillId="0" borderId="37" xfId="3" applyFont="1" applyBorder="1" applyAlignment="1" applyProtection="1">
      <alignment horizontal="center"/>
    </xf>
    <xf numFmtId="0" fontId="28" fillId="0" borderId="37" xfId="3" applyFont="1" applyBorder="1" applyAlignment="1" applyProtection="1">
      <alignment horizontal="center"/>
    </xf>
    <xf numFmtId="0" fontId="24" fillId="0" borderId="38" xfId="3" applyFont="1" applyBorder="1" applyAlignment="1" applyProtection="1">
      <alignment horizontal="center"/>
    </xf>
    <xf numFmtId="0" fontId="30" fillId="0" borderId="37" xfId="3" applyFont="1" applyBorder="1" applyAlignment="1" applyProtection="1">
      <alignment horizontal="center"/>
    </xf>
    <xf numFmtId="0" fontId="31" fillId="0" borderId="37" xfId="3" applyFont="1" applyBorder="1" applyAlignment="1" applyProtection="1">
      <alignment horizontal="center" vertical="center"/>
    </xf>
    <xf numFmtId="0" fontId="30" fillId="0" borderId="38" xfId="3" applyFont="1" applyBorder="1" applyAlignment="1" applyProtection="1">
      <alignment horizontal="center" vertical="center"/>
    </xf>
    <xf numFmtId="10" fontId="0" fillId="25" borderId="31" xfId="3" applyNumberFormat="1" applyFont="1" applyFill="1" applyBorder="1" applyAlignment="1" applyProtection="1">
      <alignment horizontal="center" vertical="center"/>
    </xf>
    <xf numFmtId="0" fontId="32" fillId="0" borderId="19" xfId="3" applyFont="1" applyBorder="1" applyAlignment="1" applyProtection="1">
      <alignment horizontal="left" vertical="center" wrapText="1"/>
    </xf>
    <xf numFmtId="0" fontId="28" fillId="26" borderId="18" xfId="3" applyFont="1" applyFill="1" applyBorder="1" applyAlignment="1" applyProtection="1">
      <alignment horizontal="center" vertical="center" wrapText="1"/>
    </xf>
    <xf numFmtId="0" fontId="33" fillId="26" borderId="39" xfId="3" applyFont="1" applyFill="1" applyBorder="1" applyAlignment="1" applyProtection="1">
      <alignment horizontal="center" vertical="center" wrapText="1"/>
    </xf>
    <xf numFmtId="0" fontId="29" fillId="0" borderId="31" xfId="3" applyFont="1" applyBorder="1" applyProtection="1"/>
    <xf numFmtId="0" fontId="32" fillId="26" borderId="38" xfId="3" applyFont="1" applyFill="1" applyBorder="1" applyAlignment="1" applyProtection="1">
      <alignment vertical="top" wrapText="1"/>
    </xf>
    <xf numFmtId="10" fontId="33" fillId="26" borderId="40" xfId="3" applyNumberFormat="1" applyFont="1" applyFill="1" applyBorder="1" applyAlignment="1" applyProtection="1">
      <alignment horizontal="center" vertical="center" wrapText="1"/>
    </xf>
    <xf numFmtId="0" fontId="32" fillId="26" borderId="38" xfId="3" applyFont="1" applyFill="1" applyBorder="1" applyAlignment="1" applyProtection="1">
      <alignment vertical="center" wrapText="1"/>
    </xf>
    <xf numFmtId="10" fontId="0" fillId="26" borderId="31" xfId="3" applyNumberFormat="1" applyFont="1" applyFill="1" applyBorder="1" applyAlignment="1" applyProtection="1">
      <alignment horizontal="center" vertical="center"/>
    </xf>
    <xf numFmtId="0" fontId="33" fillId="26" borderId="18" xfId="3" applyFont="1" applyFill="1" applyBorder="1" applyAlignment="1" applyProtection="1">
      <alignment horizontal="center" vertical="center" wrapText="1"/>
    </xf>
    <xf numFmtId="0" fontId="32" fillId="0" borderId="19" xfId="3" applyFont="1" applyBorder="1" applyProtection="1"/>
    <xf numFmtId="0" fontId="28" fillId="0" borderId="18" xfId="3" applyFont="1" applyBorder="1" applyAlignment="1" applyProtection="1">
      <alignment horizontal="center" vertical="center" wrapText="1"/>
    </xf>
    <xf numFmtId="0" fontId="33" fillId="0" borderId="39" xfId="3" applyFont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horizontal="center" vertical="center"/>
    </xf>
    <xf numFmtId="0" fontId="33" fillId="0" borderId="38" xfId="3" applyFont="1" applyBorder="1" applyAlignment="1" applyProtection="1">
      <alignment vertical="center" wrapText="1"/>
    </xf>
    <xf numFmtId="10" fontId="33" fillId="0" borderId="40" xfId="3" applyNumberFormat="1" applyFont="1" applyBorder="1" applyAlignment="1" applyProtection="1">
      <alignment horizontal="center" vertical="center" wrapText="1"/>
    </xf>
    <xf numFmtId="0" fontId="0" fillId="0" borderId="18" xfId="3" applyFont="1" applyBorder="1" applyProtection="1"/>
    <xf numFmtId="10" fontId="0" fillId="26" borderId="39" xfId="3" applyNumberFormat="1" applyFont="1" applyFill="1" applyBorder="1" applyAlignment="1" applyProtection="1">
      <alignment horizontal="center" vertical="center"/>
    </xf>
    <xf numFmtId="0" fontId="33" fillId="0" borderId="18" xfId="3" applyFont="1" applyBorder="1" applyAlignment="1" applyProtection="1">
      <alignment horizontal="center" vertical="center" wrapText="1"/>
    </xf>
    <xf numFmtId="0" fontId="32" fillId="0" borderId="0" xfId="3" applyFont="1" applyBorder="1" applyAlignment="1" applyProtection="1">
      <alignment horizontal="left" vertical="center" wrapText="1"/>
    </xf>
    <xf numFmtId="0" fontId="35" fillId="0" borderId="0" xfId="3" applyFont="1" applyBorder="1" applyAlignment="1" applyProtection="1">
      <alignment horizontal="center"/>
    </xf>
    <xf numFmtId="0" fontId="28" fillId="0" borderId="18" xfId="3" applyFont="1" applyBorder="1" applyAlignment="1" applyProtection="1">
      <alignment horizontal="center" vertical="center" wrapText="1"/>
    </xf>
    <xf numFmtId="0" fontId="28" fillId="0" borderId="0" xfId="3" applyFont="1" applyBorder="1" applyAlignment="1" applyProtection="1">
      <alignment horizontal="center" vertical="center" wrapText="1"/>
    </xf>
    <xf numFmtId="0" fontId="28" fillId="0" borderId="38" xfId="3" applyFont="1" applyBorder="1" applyAlignment="1" applyProtection="1">
      <alignment horizontal="center" vertical="center" wrapText="1"/>
    </xf>
    <xf numFmtId="0" fontId="33" fillId="0" borderId="40" xfId="3" applyFont="1" applyBorder="1" applyAlignment="1" applyProtection="1">
      <alignment horizontal="center" vertical="center" wrapText="1"/>
    </xf>
    <xf numFmtId="0" fontId="33" fillId="0" borderId="0" xfId="3" applyFont="1" applyBorder="1" applyAlignment="1" applyProtection="1">
      <alignment horizontal="center" vertical="center" wrapText="1"/>
    </xf>
    <xf numFmtId="0" fontId="33" fillId="26" borderId="38" xfId="3" applyFont="1" applyFill="1" applyBorder="1" applyAlignment="1" applyProtection="1">
      <alignment vertical="center" wrapText="1"/>
    </xf>
    <xf numFmtId="10" fontId="33" fillId="0" borderId="0" xfId="3" applyNumberFormat="1" applyFont="1" applyBorder="1" applyAlignment="1" applyProtection="1">
      <alignment horizontal="center" vertical="center" wrapText="1"/>
    </xf>
    <xf numFmtId="0" fontId="0" fillId="0" borderId="38" xfId="3" applyFont="1" applyBorder="1" applyAlignment="1" applyProtection="1">
      <alignment vertical="center" wrapText="1"/>
    </xf>
    <xf numFmtId="0" fontId="10" fillId="19" borderId="0" xfId="0" applyFont="1" applyFill="1" applyAlignment="1">
      <alignment horizontal="left" vertical="center" wrapText="1"/>
    </xf>
    <xf numFmtId="0" fontId="10" fillId="19" borderId="0" xfId="0" applyFont="1" applyFill="1" applyAlignment="1">
      <alignment horizontal="right" vertical="center" wrapText="1"/>
    </xf>
    <xf numFmtId="4" fontId="10" fillId="19" borderId="0" xfId="0" applyNumberFormat="1" applyFont="1" applyFill="1" applyAlignment="1">
      <alignment horizontal="right" vertical="center" wrapText="1"/>
    </xf>
    <xf numFmtId="0" fontId="10" fillId="27" borderId="0" xfId="0" applyFont="1" applyFill="1" applyAlignment="1">
      <alignment horizontal="left" vertical="center" wrapText="1"/>
    </xf>
    <xf numFmtId="0" fontId="10" fillId="27" borderId="0" xfId="0" applyFont="1" applyFill="1" applyAlignment="1">
      <alignment horizontal="right" vertical="center" wrapText="1"/>
    </xf>
    <xf numFmtId="4" fontId="10" fillId="27" borderId="0" xfId="0" applyNumberFormat="1" applyFont="1" applyFill="1" applyAlignment="1">
      <alignment horizontal="right" vertical="center" wrapText="1"/>
    </xf>
    <xf numFmtId="0" fontId="6" fillId="28" borderId="4" xfId="0" applyFont="1" applyFill="1" applyBorder="1" applyAlignment="1">
      <alignment horizontal="center" vertical="center" wrapText="1"/>
    </xf>
    <xf numFmtId="0" fontId="6" fillId="28" borderId="4" xfId="0" applyFont="1" applyFill="1" applyBorder="1" applyAlignment="1">
      <alignment horizontal="left" vertical="center" wrapText="1"/>
    </xf>
    <xf numFmtId="0" fontId="7" fillId="28" borderId="5" xfId="0" applyFont="1" applyFill="1" applyBorder="1" applyAlignment="1">
      <alignment horizontal="right" vertical="center" wrapText="1"/>
    </xf>
    <xf numFmtId="4" fontId="8" fillId="28" borderId="6" xfId="0" applyNumberFormat="1" applyFont="1" applyFill="1" applyBorder="1" applyAlignment="1">
      <alignment horizontal="right" vertical="center" wrapText="1"/>
    </xf>
    <xf numFmtId="166" fontId="9" fillId="28" borderId="7" xfId="0" applyNumberFormat="1" applyFont="1" applyFill="1" applyBorder="1" applyAlignment="1">
      <alignment horizontal="right" vertical="center" wrapText="1"/>
    </xf>
    <xf numFmtId="43" fontId="6" fillId="22" borderId="0" xfId="1" applyFont="1" applyFill="1" applyAlignment="1">
      <alignment horizontal="right" vertical="top" wrapText="1"/>
    </xf>
    <xf numFmtId="43" fontId="0" fillId="0" borderId="0" xfId="1" applyFont="1"/>
    <xf numFmtId="0" fontId="36" fillId="0" borderId="41" xfId="5" applyFont="1" applyBorder="1" applyAlignment="1" applyProtection="1">
      <alignment horizontal="center" vertical="center" wrapText="1"/>
    </xf>
    <xf numFmtId="0" fontId="21" fillId="0" borderId="0" xfId="6" applyAlignment="1">
      <alignment vertical="center"/>
    </xf>
    <xf numFmtId="0" fontId="37" fillId="21" borderId="41" xfId="5" applyFont="1" applyFill="1" applyBorder="1" applyAlignment="1" applyProtection="1">
      <alignment horizontal="center" vertical="center" wrapText="1"/>
    </xf>
    <xf numFmtId="0" fontId="38" fillId="0" borderId="41" xfId="5" applyFont="1" applyBorder="1" applyAlignment="1" applyProtection="1">
      <alignment horizontal="center" vertical="center" wrapText="1"/>
    </xf>
    <xf numFmtId="0" fontId="39" fillId="29" borderId="41" xfId="5" applyFont="1" applyFill="1" applyBorder="1" applyAlignment="1" applyProtection="1">
      <alignment horizontal="left" vertical="center" wrapText="1"/>
    </xf>
    <xf numFmtId="2" fontId="38" fillId="29" borderId="41" xfId="5" applyNumberFormat="1" applyFont="1" applyFill="1" applyBorder="1" applyAlignment="1" applyProtection="1">
      <alignment horizontal="right" vertical="center" wrapText="1"/>
    </xf>
    <xf numFmtId="169" fontId="39" fillId="29" borderId="41" xfId="5" applyNumberFormat="1" applyFont="1" applyFill="1" applyBorder="1" applyAlignment="1" applyProtection="1">
      <alignment horizontal="center" vertical="center" wrapText="1"/>
    </xf>
    <xf numFmtId="0" fontId="39" fillId="0" borderId="0" xfId="6" applyFont="1" applyAlignment="1">
      <alignment vertical="center"/>
    </xf>
    <xf numFmtId="4" fontId="39" fillId="29" borderId="41" xfId="7" applyNumberFormat="1" applyFont="1" applyFill="1" applyBorder="1" applyAlignment="1" applyProtection="1">
      <alignment horizontal="center" vertical="center"/>
    </xf>
    <xf numFmtId="10" fontId="39" fillId="29" borderId="41" xfId="7" applyNumberFormat="1" applyFont="1" applyFill="1" applyBorder="1" applyAlignment="1" applyProtection="1">
      <alignment horizontal="center" vertical="center" wrapText="1"/>
    </xf>
    <xf numFmtId="0" fontId="16" fillId="18" borderId="0" xfId="0" applyFont="1" applyFill="1" applyAlignment="1">
      <alignment horizontal="center" vertical="center" wrapText="1"/>
    </xf>
  </cellXfs>
  <cellStyles count="8">
    <cellStyle name="Excel Built-in Explanatory Text 2" xfId="5" xr:uid="{A7DB5054-D651-4378-9C05-FCFB21D03B13}"/>
    <cellStyle name="Normal" xfId="0" builtinId="0"/>
    <cellStyle name="Normal 2" xfId="6" xr:uid="{1176DA86-234D-46A9-9E0B-761AB242D7CF}"/>
    <cellStyle name="Normal 3" xfId="4" xr:uid="{34A8AE0F-8E4D-48D8-8960-1C03A348F26F}"/>
    <cellStyle name="Porcentagem" xfId="2" builtinId="5"/>
    <cellStyle name="Texto Explicativo 2" xfId="3" xr:uid="{8080E844-E932-46AB-A0C9-122E4E599322}"/>
    <cellStyle name="Vírgula" xfId="1" builtinId="3"/>
    <cellStyle name="Vírgula 3" xfId="7" xr:uid="{2CD1EC21-E156-4EFF-A22A-36BEBF543DE0}"/>
  </cellStyles>
  <dxfs count="0"/>
  <tableStyles count="0" defaultTableStyle="TableStyleMedium9" defaultPivotStyle="PivotStyleLight16"/>
  <colors>
    <mruColors>
      <color rgb="FF85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196297</xdr:colOff>
      <xdr:row>0</xdr:row>
      <xdr:rowOff>63200</xdr:rowOff>
    </xdr:from>
    <xdr:ext cx="6566453" cy="144175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845CA5E-8361-4D3D-A13B-20E597DEE24C}"/>
            </a:ext>
          </a:extLst>
        </xdr:cNvPr>
        <xdr:cNvSpPr/>
      </xdr:nvSpPr>
      <xdr:spPr>
        <a:xfrm>
          <a:off x="2196547" y="63200"/>
          <a:ext cx="6566453" cy="144175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355738</xdr:colOff>
      <xdr:row>0</xdr:row>
      <xdr:rowOff>78406</xdr:rowOff>
    </xdr:from>
    <xdr:to>
      <xdr:col>9</xdr:col>
      <xdr:colOff>382241</xdr:colOff>
      <xdr:row>0</xdr:row>
      <xdr:rowOff>762000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C9B340D-695B-4C08-B929-BB46F21AB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9663" y="78406"/>
          <a:ext cx="1817203" cy="6835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60668</xdr:colOff>
      <xdr:row>0</xdr:row>
      <xdr:rowOff>40837</xdr:rowOff>
    </xdr:from>
    <xdr:to>
      <xdr:col>3</xdr:col>
      <xdr:colOff>352327</xdr:colOff>
      <xdr:row>0</xdr:row>
      <xdr:rowOff>762000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F05AD04-D996-4B50-B1BA-F66F9597E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68" y="40837"/>
          <a:ext cx="2044259" cy="721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1314450</xdr:colOff>
      <xdr:row>0</xdr:row>
      <xdr:rowOff>201070</xdr:rowOff>
    </xdr:from>
    <xdr:ext cx="6096000" cy="1132430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00F8783-3267-440B-98EA-783723D37702}"/>
            </a:ext>
          </a:extLst>
        </xdr:cNvPr>
        <xdr:cNvSpPr/>
      </xdr:nvSpPr>
      <xdr:spPr>
        <a:xfrm>
          <a:off x="2028825" y="201070"/>
          <a:ext cx="6096000" cy="113243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</a:p>
        <a:p>
          <a:pPr algn="ctr">
            <a:lnSpc>
              <a:spcPct val="100000"/>
            </a:lnSpc>
          </a:pPr>
          <a:r>
            <a:rPr lang="pt-BR" sz="1600" b="1" strike="noStrike" spc="-1">
              <a:solidFill>
                <a:srgbClr val="12335C"/>
              </a:solidFill>
              <a:latin typeface="Arial"/>
            </a:rPr>
            <a:t>SETOR DE ENGENHARIA</a:t>
          </a:r>
          <a:endParaRPr lang="pt-BR" sz="1600" b="0" strike="noStrike" spc="-1">
            <a:latin typeface="Times New Roman"/>
          </a:endParaRPr>
        </a:p>
      </xdr:txBody>
    </xdr:sp>
    <xdr:clientData/>
  </xdr:oneCellAnchor>
  <xdr:twoCellAnchor editAs="oneCell">
    <xdr:from>
      <xdr:col>7</xdr:col>
      <xdr:colOff>47420</xdr:colOff>
      <xdr:row>0</xdr:row>
      <xdr:rowOff>114300</xdr:rowOff>
    </xdr:from>
    <xdr:to>
      <xdr:col>9</xdr:col>
      <xdr:colOff>797823</xdr:colOff>
      <xdr:row>0</xdr:row>
      <xdr:rowOff>814145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03B2B25-007B-45CB-82A2-649C062C5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720" y="114300"/>
          <a:ext cx="1817203" cy="6998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45356</xdr:rowOff>
    </xdr:from>
    <xdr:to>
      <xdr:col>1</xdr:col>
      <xdr:colOff>1367984</xdr:colOff>
      <xdr:row>0</xdr:row>
      <xdr:rowOff>795095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C3046EC-E65A-460F-B1E7-8DE719E5A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356"/>
          <a:ext cx="2044259" cy="749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37800</xdr:colOff>
      <xdr:row>31</xdr:row>
      <xdr:rowOff>71526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23D91BFE-EB65-4815-BF8F-552016DE388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800" cy="576291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showOutlineSymbols="0" showWhiteSpace="0" workbookViewId="0">
      <selection activeCell="H13" sqref="H13"/>
    </sheetView>
  </sheetViews>
  <sheetFormatPr defaultRowHeight="14.25" x14ac:dyDescent="0.2"/>
  <cols>
    <col min="1" max="1" width="7.5" style="32" customWidth="1"/>
    <col min="2" max="3" width="7.75" style="32" customWidth="1"/>
    <col min="4" max="4" width="60" style="2" bestFit="1" customWidth="1"/>
    <col min="5" max="5" width="5.625" style="2" customWidth="1"/>
    <col min="6" max="9" width="11.75" style="2" customWidth="1"/>
    <col min="10" max="10" width="7.5" style="2" customWidth="1"/>
    <col min="11" max="16384" width="9" style="2"/>
  </cols>
  <sheetData>
    <row r="1" spans="1:10" s="169" customFormat="1" ht="64.5" customHeight="1" x14ac:dyDescent="0.2">
      <c r="A1" s="168"/>
      <c r="B1" s="168"/>
      <c r="C1" s="168"/>
      <c r="D1" s="168"/>
      <c r="E1" s="168"/>
      <c r="F1" s="168"/>
      <c r="G1" s="168"/>
      <c r="H1" s="168"/>
      <c r="I1" s="168"/>
      <c r="J1" s="168"/>
    </row>
    <row r="2" spans="1:10" s="169" customFormat="1" ht="33" customHeight="1" x14ac:dyDescent="0.2">
      <c r="A2" s="170" t="s">
        <v>509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s="175" customFormat="1" ht="24.95" customHeight="1" x14ac:dyDescent="0.2">
      <c r="A3" s="171" t="s">
        <v>510</v>
      </c>
      <c r="B3" s="172" t="s">
        <v>511</v>
      </c>
      <c r="C3" s="172"/>
      <c r="D3" s="172"/>
      <c r="E3" s="172"/>
      <c r="F3" s="172"/>
      <c r="G3" s="173" t="s">
        <v>512</v>
      </c>
      <c r="H3" s="173"/>
      <c r="I3" s="174">
        <v>44796</v>
      </c>
      <c r="J3" s="174"/>
    </row>
    <row r="4" spans="1:10" s="175" customFormat="1" ht="24.95" customHeight="1" x14ac:dyDescent="0.2">
      <c r="A4" s="171" t="s">
        <v>513</v>
      </c>
      <c r="B4" s="172" t="s">
        <v>514</v>
      </c>
      <c r="C4" s="172"/>
      <c r="D4" s="172"/>
      <c r="E4" s="172"/>
      <c r="F4" s="172"/>
      <c r="G4" s="173" t="s">
        <v>515</v>
      </c>
      <c r="H4" s="173"/>
      <c r="I4" s="176" t="s">
        <v>519</v>
      </c>
      <c r="J4" s="176"/>
    </row>
    <row r="5" spans="1:10" s="175" customFormat="1" ht="24.95" customHeight="1" x14ac:dyDescent="0.2">
      <c r="A5" s="171" t="s">
        <v>516</v>
      </c>
      <c r="B5" s="172" t="s">
        <v>517</v>
      </c>
      <c r="C5" s="172"/>
      <c r="D5" s="172"/>
      <c r="E5" s="172"/>
      <c r="F5" s="172"/>
      <c r="G5" s="173" t="s">
        <v>518</v>
      </c>
      <c r="H5" s="173"/>
      <c r="I5" s="177">
        <v>0.24840000000000001</v>
      </c>
      <c r="J5" s="177"/>
    </row>
    <row r="6" spans="1:10" x14ac:dyDescent="0.2">
      <c r="A6" s="3" t="s">
        <v>0</v>
      </c>
      <c r="B6" s="4"/>
      <c r="C6" s="4"/>
      <c r="D6" s="4"/>
      <c r="E6" s="4"/>
      <c r="F6" s="4"/>
      <c r="G6" s="4"/>
      <c r="H6" s="4"/>
      <c r="I6" s="4"/>
      <c r="J6" s="4"/>
    </row>
    <row r="7" spans="1:10" ht="30" customHeight="1" x14ac:dyDescent="0.2">
      <c r="A7" s="25" t="s">
        <v>1</v>
      </c>
      <c r="B7" s="26" t="s">
        <v>2</v>
      </c>
      <c r="C7" s="25" t="s">
        <v>3</v>
      </c>
      <c r="D7" s="5" t="s">
        <v>4</v>
      </c>
      <c r="E7" s="7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</row>
    <row r="8" spans="1:10" ht="24" customHeight="1" x14ac:dyDescent="0.2">
      <c r="A8" s="27" t="s">
        <v>11</v>
      </c>
      <c r="B8" s="27"/>
      <c r="C8" s="27"/>
      <c r="D8" s="8" t="s">
        <v>12</v>
      </c>
      <c r="E8" s="8"/>
      <c r="F8" s="9"/>
      <c r="G8" s="8"/>
      <c r="H8" s="8"/>
      <c r="I8" s="10">
        <f>I9+I12+I15</f>
        <v>20534.03</v>
      </c>
      <c r="J8" s="11">
        <f t="shared" ref="J8:J71" si="0">I8 / $H$164</f>
        <v>4.3639684647951579E-2</v>
      </c>
    </row>
    <row r="9" spans="1:10" ht="24" customHeight="1" x14ac:dyDescent="0.2">
      <c r="A9" s="28" t="s">
        <v>13</v>
      </c>
      <c r="B9" s="28"/>
      <c r="C9" s="28"/>
      <c r="D9" s="12" t="s">
        <v>14</v>
      </c>
      <c r="E9" s="12"/>
      <c r="F9" s="13"/>
      <c r="G9" s="12"/>
      <c r="H9" s="12"/>
      <c r="I9" s="14">
        <f>SUM(I10:I11)</f>
        <v>2861.65</v>
      </c>
      <c r="J9" s="15">
        <f t="shared" si="0"/>
        <v>6.0816850648806224E-3</v>
      </c>
    </row>
    <row r="10" spans="1:10" ht="24" customHeight="1" x14ac:dyDescent="0.2">
      <c r="A10" s="29" t="s">
        <v>15</v>
      </c>
      <c r="B10" s="30" t="s">
        <v>16</v>
      </c>
      <c r="C10" s="29" t="s">
        <v>17</v>
      </c>
      <c r="D10" s="16" t="s">
        <v>18</v>
      </c>
      <c r="E10" s="18" t="s">
        <v>19</v>
      </c>
      <c r="F10" s="17">
        <v>2</v>
      </c>
      <c r="G10" s="19">
        <v>591.45000000000005</v>
      </c>
      <c r="H10" s="19">
        <f>TRUNC(G10 * (1 + 24.84 / 100), 2)</f>
        <v>738.36</v>
      </c>
      <c r="I10" s="19">
        <f>TRUNC(F10 * H10, 2)</f>
        <v>1476.72</v>
      </c>
      <c r="J10" s="20">
        <f t="shared" si="0"/>
        <v>3.1383802942395165E-3</v>
      </c>
    </row>
    <row r="11" spans="1:10" ht="24" customHeight="1" x14ac:dyDescent="0.2">
      <c r="A11" s="29" t="s">
        <v>20</v>
      </c>
      <c r="B11" s="30" t="s">
        <v>21</v>
      </c>
      <c r="C11" s="29" t="s">
        <v>17</v>
      </c>
      <c r="D11" s="16" t="s">
        <v>22</v>
      </c>
      <c r="E11" s="18" t="s">
        <v>23</v>
      </c>
      <c r="F11" s="17">
        <v>162.36000000000001</v>
      </c>
      <c r="G11" s="19">
        <v>6.84</v>
      </c>
      <c r="H11" s="19">
        <f>TRUNC(G11 * (1 + 24.84 / 100), 2)</f>
        <v>8.5299999999999994</v>
      </c>
      <c r="I11" s="19">
        <f>TRUNC(F11 * H11, 2)</f>
        <v>1384.93</v>
      </c>
      <c r="J11" s="20">
        <f t="shared" si="0"/>
        <v>2.9433047706411055E-3</v>
      </c>
    </row>
    <row r="12" spans="1:10" ht="24" customHeight="1" x14ac:dyDescent="0.2">
      <c r="A12" s="28" t="s">
        <v>24</v>
      </c>
      <c r="B12" s="28"/>
      <c r="C12" s="28"/>
      <c r="D12" s="12" t="s">
        <v>25</v>
      </c>
      <c r="E12" s="12"/>
      <c r="F12" s="13"/>
      <c r="G12" s="12"/>
      <c r="H12" s="12"/>
      <c r="I12" s="14">
        <f>SUM(I13:I14)</f>
        <v>10721.25</v>
      </c>
      <c r="J12" s="15">
        <f t="shared" si="0"/>
        <v>2.2785199448517941E-2</v>
      </c>
    </row>
    <row r="13" spans="1:10" ht="36" customHeight="1" x14ac:dyDescent="0.2">
      <c r="A13" s="29" t="s">
        <v>26</v>
      </c>
      <c r="B13" s="30" t="s">
        <v>27</v>
      </c>
      <c r="C13" s="29" t="s">
        <v>28</v>
      </c>
      <c r="D13" s="16" t="s">
        <v>29</v>
      </c>
      <c r="E13" s="18" t="s">
        <v>30</v>
      </c>
      <c r="F13" s="17">
        <v>5</v>
      </c>
      <c r="G13" s="19">
        <v>1053.6600000000001</v>
      </c>
      <c r="H13" s="19">
        <f>TRUNC(G13 * (1 + 24.84 / 100), 2)</f>
        <v>1315.38</v>
      </c>
      <c r="I13" s="19">
        <f>TRUNC(F13 * H13, 2)</f>
        <v>6576.9</v>
      </c>
      <c r="J13" s="20">
        <f t="shared" si="0"/>
        <v>1.3977472613077547E-2</v>
      </c>
    </row>
    <row r="14" spans="1:10" ht="36" customHeight="1" x14ac:dyDescent="0.2">
      <c r="A14" s="29" t="s">
        <v>31</v>
      </c>
      <c r="B14" s="30" t="s">
        <v>32</v>
      </c>
      <c r="C14" s="29" t="s">
        <v>28</v>
      </c>
      <c r="D14" s="16" t="s">
        <v>33</v>
      </c>
      <c r="E14" s="18" t="s">
        <v>30</v>
      </c>
      <c r="F14" s="17">
        <v>3</v>
      </c>
      <c r="G14" s="19">
        <v>1106.58</v>
      </c>
      <c r="H14" s="19">
        <f>TRUNC(G14 * (1 + 24.84 / 100), 2)</f>
        <v>1381.45</v>
      </c>
      <c r="I14" s="19">
        <f>TRUNC(F14 * H14, 2)</f>
        <v>4144.3500000000004</v>
      </c>
      <c r="J14" s="20">
        <f t="shared" si="0"/>
        <v>8.8077268354403958E-3</v>
      </c>
    </row>
    <row r="15" spans="1:10" ht="24" customHeight="1" x14ac:dyDescent="0.2">
      <c r="A15" s="28" t="s">
        <v>34</v>
      </c>
      <c r="B15" s="28"/>
      <c r="C15" s="28"/>
      <c r="D15" s="12" t="s">
        <v>35</v>
      </c>
      <c r="E15" s="12"/>
      <c r="F15" s="13"/>
      <c r="G15" s="12"/>
      <c r="H15" s="12"/>
      <c r="I15" s="14">
        <f>SUM(I16:I17)</f>
        <v>6951.13</v>
      </c>
      <c r="J15" s="15">
        <f t="shared" si="0"/>
        <v>1.4772800134553015E-2</v>
      </c>
    </row>
    <row r="16" spans="1:10" ht="24" customHeight="1" x14ac:dyDescent="0.2">
      <c r="A16" s="29" t="s">
        <v>36</v>
      </c>
      <c r="B16" s="30" t="s">
        <v>37</v>
      </c>
      <c r="C16" s="29" t="s">
        <v>17</v>
      </c>
      <c r="D16" s="16" t="s">
        <v>38</v>
      </c>
      <c r="E16" s="18" t="s">
        <v>39</v>
      </c>
      <c r="F16" s="17">
        <v>1</v>
      </c>
      <c r="G16" s="19">
        <v>5210.4799999999996</v>
      </c>
      <c r="H16" s="19">
        <f>TRUNC(G16 * (1 + 24.84 / 100), 2)</f>
        <v>6504.76</v>
      </c>
      <c r="I16" s="19">
        <f>TRUNC(F16 * H16, 2)</f>
        <v>6504.76</v>
      </c>
      <c r="J16" s="20">
        <f t="shared" si="0"/>
        <v>1.382415800067544E-2</v>
      </c>
    </row>
    <row r="17" spans="1:10" ht="24" customHeight="1" x14ac:dyDescent="0.2">
      <c r="A17" s="29" t="s">
        <v>40</v>
      </c>
      <c r="B17" s="30" t="s">
        <v>41</v>
      </c>
      <c r="C17" s="29" t="s">
        <v>17</v>
      </c>
      <c r="D17" s="16" t="s">
        <v>42</v>
      </c>
      <c r="E17" s="18" t="s">
        <v>39</v>
      </c>
      <c r="F17" s="17">
        <v>1</v>
      </c>
      <c r="G17" s="19">
        <v>357.56</v>
      </c>
      <c r="H17" s="19">
        <f>TRUNC(G17 * (1 + 24.84 / 100), 2)</f>
        <v>446.37</v>
      </c>
      <c r="I17" s="19">
        <f>TRUNC(F17 * H17, 2)</f>
        <v>446.37</v>
      </c>
      <c r="J17" s="20">
        <f t="shared" si="0"/>
        <v>9.4864213387757523E-4</v>
      </c>
    </row>
    <row r="18" spans="1:10" ht="24" customHeight="1" x14ac:dyDescent="0.2">
      <c r="A18" s="27" t="s">
        <v>43</v>
      </c>
      <c r="B18" s="27"/>
      <c r="C18" s="27"/>
      <c r="D18" s="8" t="s">
        <v>44</v>
      </c>
      <c r="E18" s="8"/>
      <c r="F18" s="9"/>
      <c r="G18" s="8"/>
      <c r="H18" s="8"/>
      <c r="I18" s="10">
        <f>I19</f>
        <v>814.26</v>
      </c>
      <c r="J18" s="11">
        <f t="shared" si="0"/>
        <v>1.7304956514352541E-3</v>
      </c>
    </row>
    <row r="19" spans="1:10" ht="24" customHeight="1" x14ac:dyDescent="0.2">
      <c r="A19" s="29" t="s">
        <v>45</v>
      </c>
      <c r="B19" s="30" t="s">
        <v>46</v>
      </c>
      <c r="C19" s="29" t="s">
        <v>28</v>
      </c>
      <c r="D19" s="16" t="s">
        <v>47</v>
      </c>
      <c r="E19" s="18" t="s">
        <v>48</v>
      </c>
      <c r="F19" s="17">
        <v>12.3</v>
      </c>
      <c r="G19" s="19">
        <v>53.03</v>
      </c>
      <c r="H19" s="19">
        <f>TRUNC(G19 * (1 + 24.84 / 100), 2)</f>
        <v>66.2</v>
      </c>
      <c r="I19" s="19">
        <f>TRUNC(F19 * H19, 2)</f>
        <v>814.26</v>
      </c>
      <c r="J19" s="20">
        <f t="shared" si="0"/>
        <v>1.7304956514352541E-3</v>
      </c>
    </row>
    <row r="20" spans="1:10" ht="24" customHeight="1" x14ac:dyDescent="0.2">
      <c r="A20" s="27" t="s">
        <v>49</v>
      </c>
      <c r="B20" s="27"/>
      <c r="C20" s="27"/>
      <c r="D20" s="8" t="s">
        <v>50</v>
      </c>
      <c r="E20" s="8"/>
      <c r="F20" s="9"/>
      <c r="G20" s="8"/>
      <c r="H20" s="8"/>
      <c r="I20" s="10">
        <f>SUM(I21:I22)</f>
        <v>58078.96</v>
      </c>
      <c r="J20" s="11">
        <f t="shared" si="0"/>
        <v>0.12343156696863664</v>
      </c>
    </row>
    <row r="21" spans="1:10" ht="36" customHeight="1" x14ac:dyDescent="0.2">
      <c r="A21" s="29" t="s">
        <v>51</v>
      </c>
      <c r="B21" s="30" t="s">
        <v>52</v>
      </c>
      <c r="C21" s="29" t="s">
        <v>28</v>
      </c>
      <c r="D21" s="16" t="s">
        <v>53</v>
      </c>
      <c r="E21" s="18" t="s">
        <v>30</v>
      </c>
      <c r="F21" s="17">
        <v>162.36000000000001</v>
      </c>
      <c r="G21" s="19">
        <v>280.36</v>
      </c>
      <c r="H21" s="19">
        <f>TRUNC(G21 * (1 + 24.84 / 100), 2)</f>
        <v>350</v>
      </c>
      <c r="I21" s="19">
        <f>TRUNC(F21 * H21, 2)</f>
        <v>56826</v>
      </c>
      <c r="J21" s="20">
        <f t="shared" si="0"/>
        <v>0.12076872975273224</v>
      </c>
    </row>
    <row r="22" spans="1:10" ht="36" customHeight="1" x14ac:dyDescent="0.2">
      <c r="A22" s="29" t="s">
        <v>54</v>
      </c>
      <c r="B22" s="30" t="s">
        <v>55</v>
      </c>
      <c r="C22" s="29" t="s">
        <v>28</v>
      </c>
      <c r="D22" s="16" t="s">
        <v>56</v>
      </c>
      <c r="E22" s="18" t="s">
        <v>57</v>
      </c>
      <c r="F22" s="17">
        <v>16</v>
      </c>
      <c r="G22" s="19">
        <v>62.73</v>
      </c>
      <c r="H22" s="19">
        <f>TRUNC(G22 * (1 + 24.84 / 100), 2)</f>
        <v>78.31</v>
      </c>
      <c r="I22" s="19">
        <f>TRUNC(F22 * H22, 2)</f>
        <v>1252.96</v>
      </c>
      <c r="J22" s="20">
        <f t="shared" si="0"/>
        <v>2.6628372159043993E-3</v>
      </c>
    </row>
    <row r="23" spans="1:10" ht="24" customHeight="1" x14ac:dyDescent="0.2">
      <c r="A23" s="27" t="s">
        <v>58</v>
      </c>
      <c r="B23" s="27"/>
      <c r="C23" s="27"/>
      <c r="D23" s="8" t="s">
        <v>59</v>
      </c>
      <c r="E23" s="8"/>
      <c r="F23" s="9"/>
      <c r="G23" s="8"/>
      <c r="H23" s="8"/>
      <c r="I23" s="10">
        <f>SUM(I24:I25)</f>
        <v>30897.72</v>
      </c>
      <c r="J23" s="11">
        <f t="shared" si="0"/>
        <v>6.566498427930155E-2</v>
      </c>
    </row>
    <row r="24" spans="1:10" ht="36" customHeight="1" x14ac:dyDescent="0.2">
      <c r="A24" s="29" t="s">
        <v>60</v>
      </c>
      <c r="B24" s="30" t="s">
        <v>61</v>
      </c>
      <c r="C24" s="29" t="s">
        <v>28</v>
      </c>
      <c r="D24" s="16" t="s">
        <v>62</v>
      </c>
      <c r="E24" s="18" t="s">
        <v>48</v>
      </c>
      <c r="F24" s="17">
        <v>4.54</v>
      </c>
      <c r="G24" s="19">
        <v>3550.92</v>
      </c>
      <c r="H24" s="19">
        <f>TRUNC(G24 * (1 + 24.84 / 100), 2)</f>
        <v>4432.96</v>
      </c>
      <c r="I24" s="19">
        <f>TRUNC(F24 * H24, 2)</f>
        <v>20125.63</v>
      </c>
      <c r="J24" s="20">
        <f t="shared" si="0"/>
        <v>4.2771737770975975E-2</v>
      </c>
    </row>
    <row r="25" spans="1:10" ht="36" customHeight="1" x14ac:dyDescent="0.2">
      <c r="A25" s="29" t="s">
        <v>63</v>
      </c>
      <c r="B25" s="30" t="s">
        <v>61</v>
      </c>
      <c r="C25" s="29" t="s">
        <v>28</v>
      </c>
      <c r="D25" s="16" t="s">
        <v>64</v>
      </c>
      <c r="E25" s="18" t="s">
        <v>48</v>
      </c>
      <c r="F25" s="17">
        <v>2.4300000000000002</v>
      </c>
      <c r="G25" s="19">
        <v>3550.92</v>
      </c>
      <c r="H25" s="19">
        <f>TRUNC(G25 * (1 + 24.84 / 100), 2)</f>
        <v>4432.96</v>
      </c>
      <c r="I25" s="19">
        <f>TRUNC(F25 * H25, 2)</f>
        <v>10772.09</v>
      </c>
      <c r="J25" s="20">
        <f t="shared" si="0"/>
        <v>2.2893246508325582E-2</v>
      </c>
    </row>
    <row r="26" spans="1:10" ht="24" customHeight="1" x14ac:dyDescent="0.2">
      <c r="A26" s="27" t="s">
        <v>65</v>
      </c>
      <c r="B26" s="27"/>
      <c r="C26" s="27"/>
      <c r="D26" s="8" t="s">
        <v>66</v>
      </c>
      <c r="E26" s="8"/>
      <c r="F26" s="9"/>
      <c r="G26" s="8"/>
      <c r="H26" s="8"/>
      <c r="I26" s="10">
        <f>SUM(I27:I29)</f>
        <v>12886.03</v>
      </c>
      <c r="J26" s="11">
        <f t="shared" si="0"/>
        <v>2.7385870458163524E-2</v>
      </c>
    </row>
    <row r="27" spans="1:10" ht="24" customHeight="1" x14ac:dyDescent="0.2">
      <c r="A27" s="29" t="s">
        <v>67</v>
      </c>
      <c r="B27" s="30" t="s">
        <v>68</v>
      </c>
      <c r="C27" s="29" t="s">
        <v>28</v>
      </c>
      <c r="D27" s="16" t="s">
        <v>69</v>
      </c>
      <c r="E27" s="18" t="s">
        <v>30</v>
      </c>
      <c r="F27" s="17">
        <v>24.96</v>
      </c>
      <c r="G27" s="19">
        <v>39.76</v>
      </c>
      <c r="H27" s="19">
        <f>TRUNC(G27 * (1 + 24.84 / 100), 2)</f>
        <v>49.63</v>
      </c>
      <c r="I27" s="19">
        <f>TRUNC(F27 * H27, 2)</f>
        <v>1238.76</v>
      </c>
      <c r="J27" s="20">
        <f t="shared" si="0"/>
        <v>2.6326588475080875E-3</v>
      </c>
    </row>
    <row r="28" spans="1:10" ht="36" customHeight="1" x14ac:dyDescent="0.2">
      <c r="A28" s="29" t="s">
        <v>70</v>
      </c>
      <c r="B28" s="30" t="s">
        <v>71</v>
      </c>
      <c r="C28" s="29" t="s">
        <v>28</v>
      </c>
      <c r="D28" s="16" t="s">
        <v>72</v>
      </c>
      <c r="E28" s="18" t="s">
        <v>30</v>
      </c>
      <c r="F28" s="17">
        <v>162.36000000000001</v>
      </c>
      <c r="G28" s="19">
        <v>51.28</v>
      </c>
      <c r="H28" s="19">
        <f>TRUNC(G28 * (1 + 24.84 / 100), 2)</f>
        <v>64.010000000000005</v>
      </c>
      <c r="I28" s="19">
        <f>TRUNC(F28 * H28, 2)</f>
        <v>10392.66</v>
      </c>
      <c r="J28" s="20">
        <f t="shared" si="0"/>
        <v>2.2086867753352873E-2</v>
      </c>
    </row>
    <row r="29" spans="1:10" ht="24" customHeight="1" x14ac:dyDescent="0.2">
      <c r="A29" s="29" t="s">
        <v>73</v>
      </c>
      <c r="B29" s="30" t="s">
        <v>74</v>
      </c>
      <c r="C29" s="29" t="s">
        <v>28</v>
      </c>
      <c r="D29" s="16" t="s">
        <v>75</v>
      </c>
      <c r="E29" s="18" t="s">
        <v>30</v>
      </c>
      <c r="F29" s="17">
        <v>37.44</v>
      </c>
      <c r="G29" s="19">
        <v>26.85</v>
      </c>
      <c r="H29" s="19">
        <f>TRUNC(G29 * (1 + 24.84 / 100), 2)</f>
        <v>33.51</v>
      </c>
      <c r="I29" s="19">
        <f>TRUNC(F29 * H29, 2)</f>
        <v>1254.6099999999999</v>
      </c>
      <c r="J29" s="20">
        <f t="shared" si="0"/>
        <v>2.6663438573025621E-3</v>
      </c>
    </row>
    <row r="30" spans="1:10" ht="24" customHeight="1" x14ac:dyDescent="0.2">
      <c r="A30" s="27" t="s">
        <v>76</v>
      </c>
      <c r="B30" s="27"/>
      <c r="C30" s="27"/>
      <c r="D30" s="8" t="s">
        <v>77</v>
      </c>
      <c r="E30" s="8"/>
      <c r="F30" s="9"/>
      <c r="G30" s="8"/>
      <c r="H30" s="8"/>
      <c r="I30" s="10">
        <f>I31+I34</f>
        <v>34822.81</v>
      </c>
      <c r="J30" s="11">
        <f t="shared" si="0"/>
        <v>7.400673160385636E-2</v>
      </c>
    </row>
    <row r="31" spans="1:10" ht="24" customHeight="1" x14ac:dyDescent="0.2">
      <c r="A31" s="28" t="s">
        <v>78</v>
      </c>
      <c r="B31" s="28"/>
      <c r="C31" s="28"/>
      <c r="D31" s="12" t="s">
        <v>79</v>
      </c>
      <c r="E31" s="12"/>
      <c r="F31" s="13"/>
      <c r="G31" s="12"/>
      <c r="H31" s="12"/>
      <c r="I31" s="14">
        <f>SUM(I32:I33)</f>
        <v>19672.04</v>
      </c>
      <c r="J31" s="15">
        <f t="shared" si="0"/>
        <v>4.1807751424434922E-2</v>
      </c>
    </row>
    <row r="32" spans="1:10" ht="48" customHeight="1" x14ac:dyDescent="0.2">
      <c r="A32" s="29" t="s">
        <v>80</v>
      </c>
      <c r="B32" s="30" t="s">
        <v>81</v>
      </c>
      <c r="C32" s="29" t="s">
        <v>28</v>
      </c>
      <c r="D32" s="16" t="s">
        <v>82</v>
      </c>
      <c r="E32" s="18" t="s">
        <v>30</v>
      </c>
      <c r="F32" s="17">
        <v>161.82</v>
      </c>
      <c r="G32" s="19">
        <v>94.42</v>
      </c>
      <c r="H32" s="19">
        <f>TRUNC(G32 * (1 + 24.84 / 100), 2)</f>
        <v>117.87</v>
      </c>
      <c r="I32" s="19">
        <f>TRUNC(F32 * H32, 2)</f>
        <v>19073.72</v>
      </c>
      <c r="J32" s="20">
        <f t="shared" si="0"/>
        <v>4.0536179496344707E-2</v>
      </c>
    </row>
    <row r="33" spans="1:10" ht="24" customHeight="1" x14ac:dyDescent="0.2">
      <c r="A33" s="29" t="s">
        <v>83</v>
      </c>
      <c r="B33" s="30" t="s">
        <v>84</v>
      </c>
      <c r="C33" s="29" t="s">
        <v>28</v>
      </c>
      <c r="D33" s="16" t="s">
        <v>85</v>
      </c>
      <c r="E33" s="18" t="s">
        <v>57</v>
      </c>
      <c r="F33" s="17">
        <v>72</v>
      </c>
      <c r="G33" s="19">
        <v>6.66</v>
      </c>
      <c r="H33" s="19">
        <f>TRUNC(G33 * (1 + 24.84 / 100), 2)</f>
        <v>8.31</v>
      </c>
      <c r="I33" s="19">
        <f>TRUNC(F33 * H33, 2)</f>
        <v>598.32000000000005</v>
      </c>
      <c r="J33" s="20">
        <f t="shared" si="0"/>
        <v>1.2715719280902186E-3</v>
      </c>
    </row>
    <row r="34" spans="1:10" ht="24" customHeight="1" x14ac:dyDescent="0.2">
      <c r="A34" s="28" t="s">
        <v>86</v>
      </c>
      <c r="B34" s="28"/>
      <c r="C34" s="28"/>
      <c r="D34" s="12" t="s">
        <v>87</v>
      </c>
      <c r="E34" s="12"/>
      <c r="F34" s="13"/>
      <c r="G34" s="12"/>
      <c r="H34" s="12"/>
      <c r="I34" s="14">
        <f>SUM(I35:I37)</f>
        <v>15150.77</v>
      </c>
      <c r="J34" s="15">
        <f t="shared" si="0"/>
        <v>3.2198980179421445E-2</v>
      </c>
    </row>
    <row r="35" spans="1:10" ht="24" customHeight="1" x14ac:dyDescent="0.2">
      <c r="A35" s="29" t="s">
        <v>88</v>
      </c>
      <c r="B35" s="30" t="s">
        <v>89</v>
      </c>
      <c r="C35" s="29" t="s">
        <v>28</v>
      </c>
      <c r="D35" s="16" t="s">
        <v>90</v>
      </c>
      <c r="E35" s="18" t="s">
        <v>57</v>
      </c>
      <c r="F35" s="17">
        <v>3.6</v>
      </c>
      <c r="G35" s="19">
        <v>94.15</v>
      </c>
      <c r="H35" s="19">
        <f>TRUNC(G35 * (1 + 24.84 / 100), 2)</f>
        <v>117.53</v>
      </c>
      <c r="I35" s="19">
        <f>TRUNC(F35 * H35, 2)</f>
        <v>423.1</v>
      </c>
      <c r="J35" s="20">
        <f t="shared" si="0"/>
        <v>8.9918786397742256E-4</v>
      </c>
    </row>
    <row r="36" spans="1:10" ht="24" customHeight="1" x14ac:dyDescent="0.2">
      <c r="A36" s="29" t="s">
        <v>91</v>
      </c>
      <c r="B36" s="30" t="s">
        <v>92</v>
      </c>
      <c r="C36" s="29" t="s">
        <v>28</v>
      </c>
      <c r="D36" s="16" t="s">
        <v>93</v>
      </c>
      <c r="E36" s="18" t="s">
        <v>57</v>
      </c>
      <c r="F36" s="17">
        <v>51.6</v>
      </c>
      <c r="G36" s="19">
        <v>116.91</v>
      </c>
      <c r="H36" s="19">
        <f>TRUNC(G36 * (1 + 24.84 / 100), 2)</f>
        <v>145.94999999999999</v>
      </c>
      <c r="I36" s="19">
        <f>TRUNC(F36 * H36, 2)</f>
        <v>7531.02</v>
      </c>
      <c r="J36" s="20">
        <f t="shared" si="0"/>
        <v>1.600520394084436E-2</v>
      </c>
    </row>
    <row r="37" spans="1:10" ht="24" customHeight="1" x14ac:dyDescent="0.2">
      <c r="A37" s="29" t="s">
        <v>94</v>
      </c>
      <c r="B37" s="30" t="s">
        <v>95</v>
      </c>
      <c r="C37" s="29" t="s">
        <v>28</v>
      </c>
      <c r="D37" s="16" t="s">
        <v>96</v>
      </c>
      <c r="E37" s="18" t="s">
        <v>57</v>
      </c>
      <c r="F37" s="17">
        <v>51.6</v>
      </c>
      <c r="G37" s="19">
        <v>111.72</v>
      </c>
      <c r="H37" s="19">
        <f>TRUNC(G37 * (1 + 24.84 / 100), 2)</f>
        <v>139.47</v>
      </c>
      <c r="I37" s="19">
        <f>TRUNC(F37 * H37, 2)</f>
        <v>7196.65</v>
      </c>
      <c r="J37" s="20">
        <f t="shared" si="0"/>
        <v>1.5294588374599663E-2</v>
      </c>
    </row>
    <row r="38" spans="1:10" ht="24" customHeight="1" x14ac:dyDescent="0.2">
      <c r="A38" s="27" t="s">
        <v>97</v>
      </c>
      <c r="B38" s="27"/>
      <c r="C38" s="27"/>
      <c r="D38" s="8" t="s">
        <v>98</v>
      </c>
      <c r="E38" s="8"/>
      <c r="F38" s="9"/>
      <c r="G38" s="8"/>
      <c r="H38" s="8"/>
      <c r="I38" s="10">
        <f>I39+I43+I46</f>
        <v>63681.86</v>
      </c>
      <c r="J38" s="11">
        <f t="shared" si="0"/>
        <v>0.13533905853819253</v>
      </c>
    </row>
    <row r="39" spans="1:10" ht="24" customHeight="1" x14ac:dyDescent="0.2">
      <c r="A39" s="28" t="s">
        <v>99</v>
      </c>
      <c r="B39" s="28"/>
      <c r="C39" s="28"/>
      <c r="D39" s="12" t="s">
        <v>100</v>
      </c>
      <c r="E39" s="12"/>
      <c r="F39" s="13"/>
      <c r="G39" s="12"/>
      <c r="H39" s="12"/>
      <c r="I39" s="14">
        <f>SUM(I40:I42)</f>
        <v>26849.54</v>
      </c>
      <c r="J39" s="15">
        <f t="shared" si="0"/>
        <v>5.7061641506443786E-2</v>
      </c>
    </row>
    <row r="40" spans="1:10" ht="36" customHeight="1" x14ac:dyDescent="0.2">
      <c r="A40" s="29" t="s">
        <v>101</v>
      </c>
      <c r="B40" s="30" t="s">
        <v>102</v>
      </c>
      <c r="C40" s="29" t="s">
        <v>28</v>
      </c>
      <c r="D40" s="16" t="s">
        <v>103</v>
      </c>
      <c r="E40" s="18" t="s">
        <v>30</v>
      </c>
      <c r="F40" s="17">
        <v>323.64</v>
      </c>
      <c r="G40" s="19">
        <v>4.97</v>
      </c>
      <c r="H40" s="19">
        <f>TRUNC(G40 * (1 + 24.84 / 100), 2)</f>
        <v>6.2</v>
      </c>
      <c r="I40" s="19">
        <f>TRUNC(F40 * H40, 2)</f>
        <v>2006.56</v>
      </c>
      <c r="J40" s="20">
        <f t="shared" si="0"/>
        <v>4.2644159781199172E-3</v>
      </c>
    </row>
    <row r="41" spans="1:10" ht="48" customHeight="1" x14ac:dyDescent="0.2">
      <c r="A41" s="29" t="s">
        <v>104</v>
      </c>
      <c r="B41" s="30" t="s">
        <v>105</v>
      </c>
      <c r="C41" s="29" t="s">
        <v>28</v>
      </c>
      <c r="D41" s="16" t="s">
        <v>106</v>
      </c>
      <c r="E41" s="18" t="s">
        <v>30</v>
      </c>
      <c r="F41" s="17">
        <v>323.64</v>
      </c>
      <c r="G41" s="19">
        <v>41.19</v>
      </c>
      <c r="H41" s="19">
        <f>TRUNC(G41 * (1 + 24.84 / 100), 2)</f>
        <v>51.42</v>
      </c>
      <c r="I41" s="19">
        <f>TRUNC(F41 * H41, 2)</f>
        <v>16641.560000000001</v>
      </c>
      <c r="J41" s="20">
        <f t="shared" si="0"/>
        <v>3.5367262561219845E-2</v>
      </c>
    </row>
    <row r="42" spans="1:10" ht="48" customHeight="1" x14ac:dyDescent="0.2">
      <c r="A42" s="29" t="s">
        <v>107</v>
      </c>
      <c r="B42" s="30" t="s">
        <v>108</v>
      </c>
      <c r="C42" s="29" t="s">
        <v>28</v>
      </c>
      <c r="D42" s="16" t="s">
        <v>109</v>
      </c>
      <c r="E42" s="18" t="s">
        <v>30</v>
      </c>
      <c r="F42" s="17">
        <v>92.4</v>
      </c>
      <c r="G42" s="19">
        <v>71.099999999999994</v>
      </c>
      <c r="H42" s="19">
        <f>TRUNC(G42 * (1 + 24.84 / 100), 2)</f>
        <v>88.76</v>
      </c>
      <c r="I42" s="19">
        <f>TRUNC(F42 * H42, 2)</f>
        <v>8201.42</v>
      </c>
      <c r="J42" s="20">
        <f t="shared" si="0"/>
        <v>1.7429962967104026E-2</v>
      </c>
    </row>
    <row r="43" spans="1:10" ht="24" customHeight="1" x14ac:dyDescent="0.2">
      <c r="A43" s="28" t="s">
        <v>110</v>
      </c>
      <c r="B43" s="28"/>
      <c r="C43" s="28"/>
      <c r="D43" s="12" t="s">
        <v>111</v>
      </c>
      <c r="E43" s="12"/>
      <c r="F43" s="13"/>
      <c r="G43" s="12"/>
      <c r="H43" s="12"/>
      <c r="I43" s="14">
        <f>SUM(I44:I45)</f>
        <v>22476.959999999999</v>
      </c>
      <c r="J43" s="15">
        <f t="shared" si="0"/>
        <v>4.7768871782335062E-2</v>
      </c>
    </row>
    <row r="44" spans="1:10" ht="48" customHeight="1" x14ac:dyDescent="0.2">
      <c r="A44" s="29" t="s">
        <v>112</v>
      </c>
      <c r="B44" s="30" t="s">
        <v>113</v>
      </c>
      <c r="C44" s="29" t="s">
        <v>28</v>
      </c>
      <c r="D44" s="16" t="s">
        <v>114</v>
      </c>
      <c r="E44" s="18" t="s">
        <v>30</v>
      </c>
      <c r="F44" s="17">
        <v>144</v>
      </c>
      <c r="G44" s="19">
        <v>50.73</v>
      </c>
      <c r="H44" s="19">
        <f>TRUNC(G44 * (1 + 24.84 / 100), 2)</f>
        <v>63.33</v>
      </c>
      <c r="I44" s="19">
        <f>TRUNC(F44 * H44, 2)</f>
        <v>9119.52</v>
      </c>
      <c r="J44" s="20">
        <f t="shared" si="0"/>
        <v>1.9381143250530336E-2</v>
      </c>
    </row>
    <row r="45" spans="1:10" ht="36" customHeight="1" x14ac:dyDescent="0.2">
      <c r="A45" s="29" t="s">
        <v>115</v>
      </c>
      <c r="B45" s="30" t="s">
        <v>116</v>
      </c>
      <c r="C45" s="29" t="s">
        <v>28</v>
      </c>
      <c r="D45" s="16" t="s">
        <v>117</v>
      </c>
      <c r="E45" s="18" t="s">
        <v>30</v>
      </c>
      <c r="F45" s="17">
        <v>144</v>
      </c>
      <c r="G45" s="19">
        <v>74.31</v>
      </c>
      <c r="H45" s="19">
        <f>TRUNC(G45 * (1 + 24.84 / 100), 2)</f>
        <v>92.76</v>
      </c>
      <c r="I45" s="19">
        <f>TRUNC(F45 * H45, 2)</f>
        <v>13357.44</v>
      </c>
      <c r="J45" s="20">
        <f t="shared" si="0"/>
        <v>2.8387728531804733E-2</v>
      </c>
    </row>
    <row r="46" spans="1:10" ht="24" customHeight="1" x14ac:dyDescent="0.2">
      <c r="A46" s="28" t="s">
        <v>118</v>
      </c>
      <c r="B46" s="28"/>
      <c r="C46" s="28"/>
      <c r="D46" s="12" t="s">
        <v>119</v>
      </c>
      <c r="E46" s="12"/>
      <c r="F46" s="13"/>
      <c r="G46" s="12"/>
      <c r="H46" s="12"/>
      <c r="I46" s="14">
        <f>SUM(I47)</f>
        <v>14355.36</v>
      </c>
      <c r="J46" s="15">
        <f t="shared" si="0"/>
        <v>3.0508545249413693E-2</v>
      </c>
    </row>
    <row r="47" spans="1:10" ht="36" customHeight="1" x14ac:dyDescent="0.2">
      <c r="A47" s="29" t="s">
        <v>120</v>
      </c>
      <c r="B47" s="30" t="s">
        <v>121</v>
      </c>
      <c r="C47" s="29" t="s">
        <v>28</v>
      </c>
      <c r="D47" s="16" t="s">
        <v>122</v>
      </c>
      <c r="E47" s="18" t="s">
        <v>30</v>
      </c>
      <c r="F47" s="17">
        <v>144</v>
      </c>
      <c r="G47" s="19">
        <v>79.86</v>
      </c>
      <c r="H47" s="19">
        <f>TRUNC(G47 * (1 + 24.84 / 100), 2)</f>
        <v>99.69</v>
      </c>
      <c r="I47" s="19">
        <f>TRUNC(F47 * H47, 2)</f>
        <v>14355.36</v>
      </c>
      <c r="J47" s="20">
        <f t="shared" si="0"/>
        <v>3.0508545249413693E-2</v>
      </c>
    </row>
    <row r="48" spans="1:10" ht="24" customHeight="1" x14ac:dyDescent="0.2">
      <c r="A48" s="27" t="s">
        <v>123</v>
      </c>
      <c r="B48" s="27"/>
      <c r="C48" s="27"/>
      <c r="D48" s="8" t="s">
        <v>124</v>
      </c>
      <c r="E48" s="8"/>
      <c r="F48" s="9"/>
      <c r="G48" s="8"/>
      <c r="H48" s="8"/>
      <c r="I48" s="10">
        <f>I49+I52+I55</f>
        <v>40122.379999999997</v>
      </c>
      <c r="J48" s="11">
        <f t="shared" si="0"/>
        <v>8.5269574970197243E-2</v>
      </c>
    </row>
    <row r="49" spans="1:10" ht="24" customHeight="1" x14ac:dyDescent="0.2">
      <c r="A49" s="28" t="s">
        <v>125</v>
      </c>
      <c r="B49" s="28"/>
      <c r="C49" s="28"/>
      <c r="D49" s="12" t="s">
        <v>126</v>
      </c>
      <c r="E49" s="12"/>
      <c r="F49" s="13"/>
      <c r="G49" s="12"/>
      <c r="H49" s="12"/>
      <c r="I49" s="14">
        <f>SUM(I50:I51)</f>
        <v>18770.07</v>
      </c>
      <c r="J49" s="15">
        <f t="shared" si="0"/>
        <v>3.9890851217222169E-2</v>
      </c>
    </row>
    <row r="50" spans="1:10" ht="60" customHeight="1" x14ac:dyDescent="0.2">
      <c r="A50" s="29" t="s">
        <v>127</v>
      </c>
      <c r="B50" s="30" t="s">
        <v>128</v>
      </c>
      <c r="C50" s="29" t="s">
        <v>28</v>
      </c>
      <c r="D50" s="16" t="s">
        <v>129</v>
      </c>
      <c r="E50" s="18" t="s">
        <v>30</v>
      </c>
      <c r="F50" s="17">
        <v>253</v>
      </c>
      <c r="G50" s="19">
        <v>31.69</v>
      </c>
      <c r="H50" s="19">
        <f>TRUNC(G50 * (1 + 24.84 / 100), 2)</f>
        <v>39.56</v>
      </c>
      <c r="I50" s="19">
        <f>TRUNC(F50 * H50, 2)</f>
        <v>10008.68</v>
      </c>
      <c r="J50" s="20">
        <f t="shared" si="0"/>
        <v>2.1270819169070077E-2</v>
      </c>
    </row>
    <row r="51" spans="1:10" ht="48" customHeight="1" x14ac:dyDescent="0.2">
      <c r="A51" s="29" t="s">
        <v>130</v>
      </c>
      <c r="B51" s="30" t="s">
        <v>131</v>
      </c>
      <c r="C51" s="29" t="s">
        <v>28</v>
      </c>
      <c r="D51" s="16" t="s">
        <v>132</v>
      </c>
      <c r="E51" s="18" t="s">
        <v>30</v>
      </c>
      <c r="F51" s="17">
        <v>253</v>
      </c>
      <c r="G51" s="19">
        <v>27.74</v>
      </c>
      <c r="H51" s="19">
        <f>TRUNC(G51 * (1 + 24.84 / 100), 2)</f>
        <v>34.630000000000003</v>
      </c>
      <c r="I51" s="19">
        <f>TRUNC(F51 * H51, 2)</f>
        <v>8761.39</v>
      </c>
      <c r="J51" s="20">
        <f t="shared" si="0"/>
        <v>1.8620032048152092E-2</v>
      </c>
    </row>
    <row r="52" spans="1:10" ht="24" customHeight="1" x14ac:dyDescent="0.2">
      <c r="A52" s="28" t="s">
        <v>133</v>
      </c>
      <c r="B52" s="28"/>
      <c r="C52" s="28"/>
      <c r="D52" s="12" t="s">
        <v>134</v>
      </c>
      <c r="E52" s="12"/>
      <c r="F52" s="13"/>
      <c r="G52" s="12"/>
      <c r="H52" s="12"/>
      <c r="I52" s="14">
        <f>SUM(I53:I54)</f>
        <v>18246.32</v>
      </c>
      <c r="J52" s="15">
        <f t="shared" si="0"/>
        <v>3.8777758227956802E-2</v>
      </c>
    </row>
    <row r="53" spans="1:10" ht="48" customHeight="1" x14ac:dyDescent="0.2">
      <c r="A53" s="29" t="s">
        <v>135</v>
      </c>
      <c r="B53" s="30" t="s">
        <v>136</v>
      </c>
      <c r="C53" s="29" t="s">
        <v>28</v>
      </c>
      <c r="D53" s="16" t="s">
        <v>137</v>
      </c>
      <c r="E53" s="18" t="s">
        <v>30</v>
      </c>
      <c r="F53" s="17">
        <v>253</v>
      </c>
      <c r="G53" s="19">
        <v>49.86</v>
      </c>
      <c r="H53" s="19">
        <f>TRUNC(G53 * (1 + 24.84 / 100), 2)</f>
        <v>62.24</v>
      </c>
      <c r="I53" s="19">
        <f>TRUNC(F53 * H53, 2)</f>
        <v>15746.72</v>
      </c>
      <c r="J53" s="20">
        <f t="shared" si="0"/>
        <v>3.3465515295321574E-2</v>
      </c>
    </row>
    <row r="54" spans="1:10" ht="36" customHeight="1" x14ac:dyDescent="0.2">
      <c r="A54" s="29" t="s">
        <v>138</v>
      </c>
      <c r="B54" s="30" t="s">
        <v>139</v>
      </c>
      <c r="C54" s="29" t="s">
        <v>28</v>
      </c>
      <c r="D54" s="16" t="s">
        <v>140</v>
      </c>
      <c r="E54" s="18" t="s">
        <v>57</v>
      </c>
      <c r="F54" s="17">
        <v>24.6</v>
      </c>
      <c r="G54" s="19">
        <v>81.400000000000006</v>
      </c>
      <c r="H54" s="19">
        <f>TRUNC(G54 * (1 + 24.84 / 100), 2)</f>
        <v>101.61</v>
      </c>
      <c r="I54" s="19">
        <f>TRUNC(F54 * H54, 2)</f>
        <v>2499.6</v>
      </c>
      <c r="J54" s="20">
        <f t="shared" si="0"/>
        <v>5.3122429326352286E-3</v>
      </c>
    </row>
    <row r="55" spans="1:10" ht="24" customHeight="1" x14ac:dyDescent="0.2">
      <c r="A55" s="28" t="s">
        <v>141</v>
      </c>
      <c r="B55" s="28"/>
      <c r="C55" s="28"/>
      <c r="D55" s="12" t="s">
        <v>142</v>
      </c>
      <c r="E55" s="12"/>
      <c r="F55" s="13"/>
      <c r="G55" s="12"/>
      <c r="H55" s="12"/>
      <c r="I55" s="14">
        <f>SUM(I56)</f>
        <v>3105.99</v>
      </c>
      <c r="J55" s="15">
        <f t="shared" si="0"/>
        <v>6.60096552501828E-3</v>
      </c>
    </row>
    <row r="56" spans="1:10" ht="36" customHeight="1" x14ac:dyDescent="0.2">
      <c r="A56" s="29" t="s">
        <v>143</v>
      </c>
      <c r="B56" s="30" t="s">
        <v>144</v>
      </c>
      <c r="C56" s="29" t="s">
        <v>28</v>
      </c>
      <c r="D56" s="16" t="s">
        <v>145</v>
      </c>
      <c r="E56" s="18" t="s">
        <v>57</v>
      </c>
      <c r="F56" s="17">
        <v>24.6</v>
      </c>
      <c r="G56" s="19">
        <v>101.14</v>
      </c>
      <c r="H56" s="19">
        <f>TRUNC(G56 * (1 + 24.84 / 100), 2)</f>
        <v>126.26</v>
      </c>
      <c r="I56" s="19">
        <f>TRUNC(F56 * H56, 2)</f>
        <v>3105.99</v>
      </c>
      <c r="J56" s="20">
        <f t="shared" si="0"/>
        <v>6.60096552501828E-3</v>
      </c>
    </row>
    <row r="57" spans="1:10" ht="24" customHeight="1" x14ac:dyDescent="0.2">
      <c r="A57" s="27" t="s">
        <v>146</v>
      </c>
      <c r="B57" s="27"/>
      <c r="C57" s="27"/>
      <c r="D57" s="8" t="s">
        <v>147</v>
      </c>
      <c r="E57" s="8"/>
      <c r="F57" s="9"/>
      <c r="G57" s="8"/>
      <c r="H57" s="8"/>
      <c r="I57" s="10">
        <f>I58+I61</f>
        <v>60578.240000000005</v>
      </c>
      <c r="J57" s="11">
        <f t="shared" si="0"/>
        <v>0.12874312982536437</v>
      </c>
    </row>
    <row r="58" spans="1:10" ht="24" customHeight="1" x14ac:dyDescent="0.2">
      <c r="A58" s="28" t="s">
        <v>148</v>
      </c>
      <c r="B58" s="28"/>
      <c r="C58" s="28"/>
      <c r="D58" s="12" t="s">
        <v>149</v>
      </c>
      <c r="E58" s="12"/>
      <c r="F58" s="13"/>
      <c r="G58" s="12"/>
      <c r="H58" s="12"/>
      <c r="I58" s="14">
        <f>SUM(I59:I60)</f>
        <v>4371.9400000000005</v>
      </c>
      <c r="J58" s="15">
        <f t="shared" si="0"/>
        <v>9.291409572293673E-3</v>
      </c>
    </row>
    <row r="59" spans="1:10" ht="60" customHeight="1" x14ac:dyDescent="0.2">
      <c r="A59" s="29" t="s">
        <v>150</v>
      </c>
      <c r="B59" s="30" t="s">
        <v>151</v>
      </c>
      <c r="C59" s="29" t="s">
        <v>28</v>
      </c>
      <c r="D59" s="16" t="s">
        <v>152</v>
      </c>
      <c r="E59" s="18" t="s">
        <v>39</v>
      </c>
      <c r="F59" s="17">
        <v>3</v>
      </c>
      <c r="G59" s="19">
        <v>1083.96</v>
      </c>
      <c r="H59" s="19">
        <f>TRUNC(G59 * (1 + 24.84 / 100), 2)</f>
        <v>1353.21</v>
      </c>
      <c r="I59" s="19">
        <f>TRUNC(F59 * H59, 2)</f>
        <v>4059.63</v>
      </c>
      <c r="J59" s="20">
        <f t="shared" si="0"/>
        <v>8.6276767389238101E-3</v>
      </c>
    </row>
    <row r="60" spans="1:10" ht="24" customHeight="1" x14ac:dyDescent="0.2">
      <c r="A60" s="29" t="s">
        <v>153</v>
      </c>
      <c r="B60" s="30" t="s">
        <v>154</v>
      </c>
      <c r="C60" s="29" t="s">
        <v>28</v>
      </c>
      <c r="D60" s="16" t="s">
        <v>155</v>
      </c>
      <c r="E60" s="18" t="s">
        <v>57</v>
      </c>
      <c r="F60" s="17">
        <v>2.4</v>
      </c>
      <c r="G60" s="19">
        <v>104.24</v>
      </c>
      <c r="H60" s="19">
        <f>TRUNC(G60 * (1 + 24.84 / 100), 2)</f>
        <v>130.13</v>
      </c>
      <c r="I60" s="19">
        <f>TRUNC(F60 * H60, 2)</f>
        <v>312.31</v>
      </c>
      <c r="J60" s="20">
        <f t="shared" si="0"/>
        <v>6.6373283336986248E-4</v>
      </c>
    </row>
    <row r="61" spans="1:10" ht="24" customHeight="1" x14ac:dyDescent="0.2">
      <c r="A61" s="28" t="s">
        <v>156</v>
      </c>
      <c r="B61" s="28"/>
      <c r="C61" s="28"/>
      <c r="D61" s="12" t="s">
        <v>157</v>
      </c>
      <c r="E61" s="12"/>
      <c r="F61" s="13"/>
      <c r="G61" s="12"/>
      <c r="H61" s="12"/>
      <c r="I61" s="14">
        <f>SUM(I62:I64)</f>
        <v>56206.3</v>
      </c>
      <c r="J61" s="15">
        <f t="shared" si="0"/>
        <v>0.11945172025307069</v>
      </c>
    </row>
    <row r="62" spans="1:10" ht="36" customHeight="1" x14ac:dyDescent="0.2">
      <c r="A62" s="29" t="s">
        <v>158</v>
      </c>
      <c r="B62" s="30" t="s">
        <v>159</v>
      </c>
      <c r="C62" s="29" t="s">
        <v>28</v>
      </c>
      <c r="D62" s="16" t="s">
        <v>160</v>
      </c>
      <c r="E62" s="18" t="s">
        <v>30</v>
      </c>
      <c r="F62" s="17">
        <v>32.76</v>
      </c>
      <c r="G62" s="19">
        <v>779.39</v>
      </c>
      <c r="H62" s="19">
        <f>TRUNC(G62 * (1 + 24.84 / 100), 2)</f>
        <v>972.99</v>
      </c>
      <c r="I62" s="19">
        <f>TRUNC(F62 * H62, 2)</f>
        <v>31875.15</v>
      </c>
      <c r="J62" s="20">
        <f t="shared" si="0"/>
        <v>6.7742254886456965E-2</v>
      </c>
    </row>
    <row r="63" spans="1:10" ht="36" customHeight="1" x14ac:dyDescent="0.2">
      <c r="A63" s="29" t="s">
        <v>161</v>
      </c>
      <c r="B63" s="30" t="s">
        <v>159</v>
      </c>
      <c r="C63" s="29" t="s">
        <v>28</v>
      </c>
      <c r="D63" s="16" t="s">
        <v>162</v>
      </c>
      <c r="E63" s="18" t="s">
        <v>30</v>
      </c>
      <c r="F63" s="17">
        <v>16.38</v>
      </c>
      <c r="G63" s="19">
        <v>779.39</v>
      </c>
      <c r="H63" s="19">
        <f>TRUNC(G63 * (1 + 24.84 / 100), 2)</f>
        <v>972.99</v>
      </c>
      <c r="I63" s="19">
        <f>TRUNC(F63 * H63, 2)</f>
        <v>15937.57</v>
      </c>
      <c r="J63" s="20">
        <f t="shared" si="0"/>
        <v>3.3871116817042426E-2</v>
      </c>
    </row>
    <row r="64" spans="1:10" ht="36" customHeight="1" x14ac:dyDescent="0.2">
      <c r="A64" s="29" t="s">
        <v>163</v>
      </c>
      <c r="B64" s="30" t="s">
        <v>164</v>
      </c>
      <c r="C64" s="29" t="s">
        <v>28</v>
      </c>
      <c r="D64" s="16" t="s">
        <v>165</v>
      </c>
      <c r="E64" s="18" t="s">
        <v>57</v>
      </c>
      <c r="F64" s="17">
        <v>46.8</v>
      </c>
      <c r="G64" s="19">
        <v>143.66999999999999</v>
      </c>
      <c r="H64" s="19">
        <f>TRUNC(G64 * (1 + 24.84 / 100), 2)</f>
        <v>179.35</v>
      </c>
      <c r="I64" s="19">
        <f>TRUNC(F64 * H64, 2)</f>
        <v>8393.58</v>
      </c>
      <c r="J64" s="20">
        <f t="shared" si="0"/>
        <v>1.7838348549571292E-2</v>
      </c>
    </row>
    <row r="65" spans="1:10" ht="24" customHeight="1" x14ac:dyDescent="0.2">
      <c r="A65" s="27" t="s">
        <v>166</v>
      </c>
      <c r="B65" s="27"/>
      <c r="C65" s="27"/>
      <c r="D65" s="8" t="s">
        <v>167</v>
      </c>
      <c r="E65" s="8"/>
      <c r="F65" s="9"/>
      <c r="G65" s="8"/>
      <c r="H65" s="8"/>
      <c r="I65" s="10">
        <f>I66+I88+I140</f>
        <v>134251.44</v>
      </c>
      <c r="J65" s="11">
        <f t="shared" si="0"/>
        <v>0.28531615591938808</v>
      </c>
    </row>
    <row r="66" spans="1:10" ht="24" customHeight="1" x14ac:dyDescent="0.2">
      <c r="A66" s="28" t="s">
        <v>168</v>
      </c>
      <c r="B66" s="28"/>
      <c r="C66" s="28"/>
      <c r="D66" s="12" t="s">
        <v>169</v>
      </c>
      <c r="E66" s="12"/>
      <c r="F66" s="13"/>
      <c r="G66" s="12"/>
      <c r="H66" s="12"/>
      <c r="I66" s="14">
        <f>I67+I74+I85</f>
        <v>29860.559999999998</v>
      </c>
      <c r="J66" s="15">
        <f t="shared" si="0"/>
        <v>6.3460773253532637E-2</v>
      </c>
    </row>
    <row r="67" spans="1:10" ht="24" customHeight="1" x14ac:dyDescent="0.2">
      <c r="A67" s="161" t="s">
        <v>170</v>
      </c>
      <c r="B67" s="161"/>
      <c r="C67" s="161"/>
      <c r="D67" s="162" t="s">
        <v>171</v>
      </c>
      <c r="E67" s="162"/>
      <c r="F67" s="163"/>
      <c r="G67" s="162"/>
      <c r="H67" s="162"/>
      <c r="I67" s="164">
        <f>SUM(I68:I73)</f>
        <v>13629.1</v>
      </c>
      <c r="J67" s="165">
        <f t="shared" si="0"/>
        <v>2.8965070472547129E-2</v>
      </c>
    </row>
    <row r="68" spans="1:10" ht="36" customHeight="1" x14ac:dyDescent="0.2">
      <c r="A68" s="29" t="s">
        <v>172</v>
      </c>
      <c r="B68" s="30" t="s">
        <v>173</v>
      </c>
      <c r="C68" s="29" t="s">
        <v>28</v>
      </c>
      <c r="D68" s="16" t="s">
        <v>174</v>
      </c>
      <c r="E68" s="18" t="s">
        <v>57</v>
      </c>
      <c r="F68" s="17">
        <v>75</v>
      </c>
      <c r="G68" s="19">
        <v>14.18</v>
      </c>
      <c r="H68" s="19">
        <f t="shared" ref="H68:H73" si="1">TRUNC(G68 * (1 + 24.84 / 100), 2)</f>
        <v>17.7</v>
      </c>
      <c r="I68" s="19">
        <f t="shared" ref="I68:I73" si="2">TRUNC(F68 * H68, 2)</f>
        <v>1327.5</v>
      </c>
      <c r="J68" s="20">
        <f t="shared" si="0"/>
        <v>2.8212523976129246E-3</v>
      </c>
    </row>
    <row r="69" spans="1:10" ht="36" customHeight="1" x14ac:dyDescent="0.2">
      <c r="A69" s="29" t="s">
        <v>175</v>
      </c>
      <c r="B69" s="30" t="s">
        <v>176</v>
      </c>
      <c r="C69" s="29" t="s">
        <v>28</v>
      </c>
      <c r="D69" s="16" t="s">
        <v>177</v>
      </c>
      <c r="E69" s="18" t="s">
        <v>57</v>
      </c>
      <c r="F69" s="17">
        <v>150</v>
      </c>
      <c r="G69" s="19">
        <v>11.28</v>
      </c>
      <c r="H69" s="19">
        <f t="shared" si="1"/>
        <v>14.08</v>
      </c>
      <c r="I69" s="19">
        <f t="shared" si="2"/>
        <v>2112</v>
      </c>
      <c r="J69" s="20">
        <f t="shared" si="0"/>
        <v>4.4885009896485847E-3</v>
      </c>
    </row>
    <row r="70" spans="1:10" ht="36" customHeight="1" x14ac:dyDescent="0.2">
      <c r="A70" s="29" t="s">
        <v>178</v>
      </c>
      <c r="B70" s="30" t="s">
        <v>179</v>
      </c>
      <c r="C70" s="29" t="s">
        <v>28</v>
      </c>
      <c r="D70" s="16" t="s">
        <v>180</v>
      </c>
      <c r="E70" s="18" t="s">
        <v>57</v>
      </c>
      <c r="F70" s="17">
        <v>190</v>
      </c>
      <c r="G70" s="19">
        <v>2.94</v>
      </c>
      <c r="H70" s="19">
        <f t="shared" si="1"/>
        <v>3.67</v>
      </c>
      <c r="I70" s="19">
        <f t="shared" si="2"/>
        <v>697.3</v>
      </c>
      <c r="J70" s="20">
        <f t="shared" si="0"/>
        <v>1.4819279072357757E-3</v>
      </c>
    </row>
    <row r="71" spans="1:10" ht="36" customHeight="1" x14ac:dyDescent="0.2">
      <c r="A71" s="29" t="s">
        <v>181</v>
      </c>
      <c r="B71" s="30" t="s">
        <v>182</v>
      </c>
      <c r="C71" s="29" t="s">
        <v>28</v>
      </c>
      <c r="D71" s="16" t="s">
        <v>183</v>
      </c>
      <c r="E71" s="18" t="s">
        <v>57</v>
      </c>
      <c r="F71" s="17">
        <v>400</v>
      </c>
      <c r="G71" s="19">
        <v>4.18</v>
      </c>
      <c r="H71" s="19">
        <f t="shared" si="1"/>
        <v>5.21</v>
      </c>
      <c r="I71" s="19">
        <f t="shared" si="2"/>
        <v>2084</v>
      </c>
      <c r="J71" s="20">
        <f t="shared" si="0"/>
        <v>4.4289943477403655E-3</v>
      </c>
    </row>
    <row r="72" spans="1:10" ht="36" customHeight="1" x14ac:dyDescent="0.2">
      <c r="A72" s="29" t="s">
        <v>181</v>
      </c>
      <c r="B72" s="30" t="s">
        <v>184</v>
      </c>
      <c r="C72" s="29" t="s">
        <v>28</v>
      </c>
      <c r="D72" s="16" t="s">
        <v>185</v>
      </c>
      <c r="E72" s="18" t="s">
        <v>57</v>
      </c>
      <c r="F72" s="17">
        <v>180</v>
      </c>
      <c r="G72" s="19">
        <v>6.62</v>
      </c>
      <c r="H72" s="19">
        <f t="shared" si="1"/>
        <v>8.26</v>
      </c>
      <c r="I72" s="19">
        <f t="shared" si="2"/>
        <v>1486.8</v>
      </c>
      <c r="J72" s="20">
        <f t="shared" ref="J72:J135" si="3">I72 / $H$164</f>
        <v>3.1598026853264754E-3</v>
      </c>
    </row>
    <row r="73" spans="1:10" ht="48" customHeight="1" x14ac:dyDescent="0.2">
      <c r="A73" s="29" t="s">
        <v>186</v>
      </c>
      <c r="B73" s="30" t="s">
        <v>187</v>
      </c>
      <c r="C73" s="29" t="s">
        <v>28</v>
      </c>
      <c r="D73" s="16" t="s">
        <v>188</v>
      </c>
      <c r="E73" s="18" t="s">
        <v>57</v>
      </c>
      <c r="F73" s="17">
        <v>325</v>
      </c>
      <c r="G73" s="19">
        <v>14.6</v>
      </c>
      <c r="H73" s="19">
        <f t="shared" si="1"/>
        <v>18.22</v>
      </c>
      <c r="I73" s="19">
        <f t="shared" si="2"/>
        <v>5921.5</v>
      </c>
      <c r="J73" s="20">
        <f t="shared" si="3"/>
        <v>1.2584592144983E-2</v>
      </c>
    </row>
    <row r="74" spans="1:10" ht="24" customHeight="1" x14ac:dyDescent="0.2">
      <c r="A74" s="161" t="s">
        <v>189</v>
      </c>
      <c r="B74" s="161"/>
      <c r="C74" s="161"/>
      <c r="D74" s="162" t="s">
        <v>190</v>
      </c>
      <c r="E74" s="162"/>
      <c r="F74" s="163"/>
      <c r="G74" s="162"/>
      <c r="H74" s="162"/>
      <c r="I74" s="164">
        <f>SUM(I75:I84)</f>
        <v>9909.14</v>
      </c>
      <c r="J74" s="165">
        <f t="shared" si="3"/>
        <v>2.1059273057086353E-2</v>
      </c>
    </row>
    <row r="75" spans="1:10" ht="36" customHeight="1" x14ac:dyDescent="0.2">
      <c r="A75" s="29" t="s">
        <v>191</v>
      </c>
      <c r="B75" s="30" t="s">
        <v>192</v>
      </c>
      <c r="C75" s="29" t="s">
        <v>28</v>
      </c>
      <c r="D75" s="16" t="s">
        <v>193</v>
      </c>
      <c r="E75" s="18" t="s">
        <v>39</v>
      </c>
      <c r="F75" s="17">
        <v>3</v>
      </c>
      <c r="G75" s="19">
        <v>64.94</v>
      </c>
      <c r="H75" s="19">
        <f t="shared" ref="H75:H84" si="4">TRUNC(G75 * (1 + 24.84 / 100), 2)</f>
        <v>81.069999999999993</v>
      </c>
      <c r="I75" s="19">
        <f t="shared" ref="I75:I84" si="5">TRUNC(F75 * H75, 2)</f>
        <v>243.21</v>
      </c>
      <c r="J75" s="20">
        <f t="shared" si="3"/>
        <v>5.1687894208921992E-4</v>
      </c>
    </row>
    <row r="76" spans="1:10" ht="36" customHeight="1" x14ac:dyDescent="0.2">
      <c r="A76" s="29" t="s">
        <v>194</v>
      </c>
      <c r="B76" s="30" t="s">
        <v>195</v>
      </c>
      <c r="C76" s="29" t="s">
        <v>28</v>
      </c>
      <c r="D76" s="16" t="s">
        <v>196</v>
      </c>
      <c r="E76" s="18" t="s">
        <v>39</v>
      </c>
      <c r="F76" s="17">
        <v>1</v>
      </c>
      <c r="G76" s="19">
        <v>30.1</v>
      </c>
      <c r="H76" s="19">
        <f t="shared" si="4"/>
        <v>37.57</v>
      </c>
      <c r="I76" s="19">
        <f t="shared" si="5"/>
        <v>37.57</v>
      </c>
      <c r="J76" s="20">
        <f t="shared" si="3"/>
        <v>7.9845162017565033E-5</v>
      </c>
    </row>
    <row r="77" spans="1:10" ht="36" customHeight="1" x14ac:dyDescent="0.2">
      <c r="A77" s="29" t="s">
        <v>197</v>
      </c>
      <c r="B77" s="30" t="s">
        <v>198</v>
      </c>
      <c r="C77" s="29" t="s">
        <v>28</v>
      </c>
      <c r="D77" s="16" t="s">
        <v>199</v>
      </c>
      <c r="E77" s="18" t="s">
        <v>39</v>
      </c>
      <c r="F77" s="17">
        <v>20</v>
      </c>
      <c r="G77" s="19">
        <v>201.08</v>
      </c>
      <c r="H77" s="19">
        <f t="shared" si="4"/>
        <v>251.02</v>
      </c>
      <c r="I77" s="19">
        <f t="shared" si="5"/>
        <v>5020.3999999999996</v>
      </c>
      <c r="J77" s="20">
        <f t="shared" si="3"/>
        <v>1.0669540894143823E-2</v>
      </c>
    </row>
    <row r="78" spans="1:10" ht="36" customHeight="1" x14ac:dyDescent="0.2">
      <c r="A78" s="29" t="s">
        <v>200</v>
      </c>
      <c r="B78" s="30" t="s">
        <v>201</v>
      </c>
      <c r="C78" s="29" t="s">
        <v>28</v>
      </c>
      <c r="D78" s="16" t="s">
        <v>202</v>
      </c>
      <c r="E78" s="18" t="s">
        <v>39</v>
      </c>
      <c r="F78" s="17">
        <v>3</v>
      </c>
      <c r="G78" s="19">
        <v>203.44</v>
      </c>
      <c r="H78" s="19">
        <f t="shared" si="4"/>
        <v>253.97</v>
      </c>
      <c r="I78" s="19">
        <f t="shared" si="5"/>
        <v>761.91</v>
      </c>
      <c r="J78" s="20">
        <f t="shared" si="3"/>
        <v>1.619239483438993E-3</v>
      </c>
    </row>
    <row r="79" spans="1:10" ht="48" customHeight="1" x14ac:dyDescent="0.2">
      <c r="A79" s="29" t="s">
        <v>203</v>
      </c>
      <c r="B79" s="30" t="s">
        <v>204</v>
      </c>
      <c r="C79" s="29" t="s">
        <v>28</v>
      </c>
      <c r="D79" s="16" t="s">
        <v>205</v>
      </c>
      <c r="E79" s="18" t="s">
        <v>39</v>
      </c>
      <c r="F79" s="17">
        <v>2</v>
      </c>
      <c r="G79" s="19">
        <v>491.96</v>
      </c>
      <c r="H79" s="19">
        <f t="shared" si="4"/>
        <v>614.16</v>
      </c>
      <c r="I79" s="19">
        <f t="shared" si="5"/>
        <v>1228.32</v>
      </c>
      <c r="J79" s="20">
        <f t="shared" si="3"/>
        <v>2.6104713710251655E-3</v>
      </c>
    </row>
    <row r="80" spans="1:10" ht="24" customHeight="1" x14ac:dyDescent="0.2">
      <c r="A80" s="29" t="s">
        <v>206</v>
      </c>
      <c r="B80" s="30" t="s">
        <v>207</v>
      </c>
      <c r="C80" s="29" t="s">
        <v>28</v>
      </c>
      <c r="D80" s="16" t="s">
        <v>208</v>
      </c>
      <c r="E80" s="18" t="s">
        <v>39</v>
      </c>
      <c r="F80" s="17">
        <v>1</v>
      </c>
      <c r="G80" s="19">
        <v>12.61</v>
      </c>
      <c r="H80" s="19">
        <f t="shared" si="4"/>
        <v>15.74</v>
      </c>
      <c r="I80" s="19">
        <f t="shared" si="5"/>
        <v>15.74</v>
      </c>
      <c r="J80" s="20">
        <f t="shared" si="3"/>
        <v>3.3451233701263604E-5</v>
      </c>
    </row>
    <row r="81" spans="1:10" ht="24" customHeight="1" x14ac:dyDescent="0.2">
      <c r="A81" s="29" t="s">
        <v>209</v>
      </c>
      <c r="B81" s="30" t="s">
        <v>210</v>
      </c>
      <c r="C81" s="29" t="s">
        <v>28</v>
      </c>
      <c r="D81" s="16" t="s">
        <v>211</v>
      </c>
      <c r="E81" s="18" t="s">
        <v>39</v>
      </c>
      <c r="F81" s="17">
        <v>3</v>
      </c>
      <c r="G81" s="19">
        <v>14.02</v>
      </c>
      <c r="H81" s="19">
        <f t="shared" si="4"/>
        <v>17.5</v>
      </c>
      <c r="I81" s="19">
        <f t="shared" si="5"/>
        <v>52.5</v>
      </c>
      <c r="J81" s="20">
        <f t="shared" si="3"/>
        <v>1.1157495357791227E-4</v>
      </c>
    </row>
    <row r="82" spans="1:10" ht="24" customHeight="1" x14ac:dyDescent="0.2">
      <c r="A82" s="29" t="s">
        <v>212</v>
      </c>
      <c r="B82" s="30" t="s">
        <v>213</v>
      </c>
      <c r="C82" s="29" t="s">
        <v>28</v>
      </c>
      <c r="D82" s="16" t="s">
        <v>214</v>
      </c>
      <c r="E82" s="18" t="s">
        <v>39</v>
      </c>
      <c r="F82" s="17">
        <v>3</v>
      </c>
      <c r="G82" s="19">
        <v>14.02</v>
      </c>
      <c r="H82" s="19">
        <f t="shared" si="4"/>
        <v>17.5</v>
      </c>
      <c r="I82" s="19">
        <f t="shared" si="5"/>
        <v>52.5</v>
      </c>
      <c r="J82" s="20">
        <f t="shared" si="3"/>
        <v>1.1157495357791227E-4</v>
      </c>
    </row>
    <row r="83" spans="1:10" ht="36" customHeight="1" x14ac:dyDescent="0.2">
      <c r="A83" s="29" t="s">
        <v>215</v>
      </c>
      <c r="B83" s="30" t="s">
        <v>216</v>
      </c>
      <c r="C83" s="29" t="s">
        <v>28</v>
      </c>
      <c r="D83" s="16" t="s">
        <v>217</v>
      </c>
      <c r="E83" s="18" t="s">
        <v>39</v>
      </c>
      <c r="F83" s="17">
        <v>2</v>
      </c>
      <c r="G83" s="19">
        <v>163.19999999999999</v>
      </c>
      <c r="H83" s="19">
        <f t="shared" si="4"/>
        <v>203.73</v>
      </c>
      <c r="I83" s="19">
        <f t="shared" si="5"/>
        <v>407.46</v>
      </c>
      <c r="J83" s="20">
        <f t="shared" si="3"/>
        <v>8.6594915399725969E-4</v>
      </c>
    </row>
    <row r="84" spans="1:10" ht="48" customHeight="1" x14ac:dyDescent="0.2">
      <c r="A84" s="29" t="s">
        <v>218</v>
      </c>
      <c r="B84" s="30" t="s">
        <v>219</v>
      </c>
      <c r="C84" s="29" t="s">
        <v>28</v>
      </c>
      <c r="D84" s="16" t="s">
        <v>220</v>
      </c>
      <c r="E84" s="18" t="s">
        <v>39</v>
      </c>
      <c r="F84" s="17">
        <v>1</v>
      </c>
      <c r="G84" s="19">
        <v>1673.77</v>
      </c>
      <c r="H84" s="19">
        <f t="shared" si="4"/>
        <v>2089.5300000000002</v>
      </c>
      <c r="I84" s="19">
        <f t="shared" si="5"/>
        <v>2089.5300000000002</v>
      </c>
      <c r="J84" s="20">
        <f t="shared" si="3"/>
        <v>4.4407469095172391E-3</v>
      </c>
    </row>
    <row r="85" spans="1:10" ht="24" customHeight="1" x14ac:dyDescent="0.2">
      <c r="A85" s="161" t="s">
        <v>221</v>
      </c>
      <c r="B85" s="161"/>
      <c r="C85" s="161"/>
      <c r="D85" s="162" t="s">
        <v>222</v>
      </c>
      <c r="E85" s="162"/>
      <c r="F85" s="163"/>
      <c r="G85" s="162"/>
      <c r="H85" s="162"/>
      <c r="I85" s="164">
        <f>SUM(I86:I87)</f>
        <v>6322.32</v>
      </c>
      <c r="J85" s="165">
        <f t="shared" si="3"/>
        <v>1.3436429723899168E-2</v>
      </c>
    </row>
    <row r="86" spans="1:10" ht="36" customHeight="1" x14ac:dyDescent="0.2">
      <c r="A86" s="29" t="s">
        <v>223</v>
      </c>
      <c r="B86" s="30" t="s">
        <v>224</v>
      </c>
      <c r="C86" s="29" t="s">
        <v>28</v>
      </c>
      <c r="D86" s="16" t="s">
        <v>225</v>
      </c>
      <c r="E86" s="18" t="s">
        <v>39</v>
      </c>
      <c r="F86" s="17">
        <v>24</v>
      </c>
      <c r="G86" s="19">
        <v>43.97</v>
      </c>
      <c r="H86" s="19">
        <f>TRUNC(G86 * (1 + 24.84 / 100), 2)</f>
        <v>54.89</v>
      </c>
      <c r="I86" s="19">
        <f>TRUNC(F86 * H86, 2)</f>
        <v>1317.36</v>
      </c>
      <c r="J86" s="20">
        <f t="shared" si="3"/>
        <v>2.7997024922933049E-3</v>
      </c>
    </row>
    <row r="87" spans="1:10" ht="48" customHeight="1" x14ac:dyDescent="0.2">
      <c r="A87" s="29" t="s">
        <v>226</v>
      </c>
      <c r="B87" s="30" t="s">
        <v>227</v>
      </c>
      <c r="C87" s="29" t="s">
        <v>28</v>
      </c>
      <c r="D87" s="16" t="s">
        <v>228</v>
      </c>
      <c r="E87" s="18" t="s">
        <v>39</v>
      </c>
      <c r="F87" s="17">
        <v>24</v>
      </c>
      <c r="G87" s="19">
        <v>167.05</v>
      </c>
      <c r="H87" s="19">
        <f>TRUNC(G87 * (1 + 24.84 / 100), 2)</f>
        <v>208.54</v>
      </c>
      <c r="I87" s="19">
        <f>TRUNC(F87 * H87, 2)</f>
        <v>5004.96</v>
      </c>
      <c r="J87" s="20">
        <f t="shared" si="3"/>
        <v>1.0636727231605863E-2</v>
      </c>
    </row>
    <row r="88" spans="1:10" ht="24" customHeight="1" x14ac:dyDescent="0.2">
      <c r="A88" s="28" t="s">
        <v>229</v>
      </c>
      <c r="B88" s="28"/>
      <c r="C88" s="28"/>
      <c r="D88" s="12" t="s">
        <v>230</v>
      </c>
      <c r="E88" s="12"/>
      <c r="F88" s="13"/>
      <c r="G88" s="12"/>
      <c r="H88" s="12"/>
      <c r="I88" s="14">
        <f>I89+I99</f>
        <v>77048.610000000015</v>
      </c>
      <c r="J88" s="15">
        <f t="shared" si="3"/>
        <v>0.16374657302843179</v>
      </c>
    </row>
    <row r="89" spans="1:10" ht="24" customHeight="1" x14ac:dyDescent="0.2">
      <c r="A89" s="161" t="s">
        <v>231</v>
      </c>
      <c r="B89" s="161"/>
      <c r="C89" s="161"/>
      <c r="D89" s="162" t="s">
        <v>232</v>
      </c>
      <c r="E89" s="162"/>
      <c r="F89" s="163"/>
      <c r="G89" s="162"/>
      <c r="H89" s="162"/>
      <c r="I89" s="164">
        <f>SUM(I90:I98)</f>
        <v>9041.0499999999993</v>
      </c>
      <c r="J89" s="165">
        <f t="shared" si="3"/>
        <v>1.9214375886582546E-2</v>
      </c>
    </row>
    <row r="90" spans="1:10" ht="48" customHeight="1" x14ac:dyDescent="0.2">
      <c r="A90" s="29" t="s">
        <v>233</v>
      </c>
      <c r="B90" s="30" t="s">
        <v>234</v>
      </c>
      <c r="C90" s="29" t="s">
        <v>28</v>
      </c>
      <c r="D90" s="16" t="s">
        <v>235</v>
      </c>
      <c r="E90" s="18" t="s">
        <v>30</v>
      </c>
      <c r="F90" s="17">
        <v>1.35</v>
      </c>
      <c r="G90" s="19">
        <v>150.46</v>
      </c>
      <c r="H90" s="19">
        <f t="shared" ref="H90:H98" si="6">TRUNC(G90 * (1 + 24.84 / 100), 2)</f>
        <v>187.83</v>
      </c>
      <c r="I90" s="19">
        <f t="shared" ref="I90:I98" si="7">TRUNC(F90 * H90, 2)</f>
        <v>253.57</v>
      </c>
      <c r="J90" s="20">
        <f t="shared" si="3"/>
        <v>5.3889639959526126E-4</v>
      </c>
    </row>
    <row r="91" spans="1:10" ht="48" customHeight="1" x14ac:dyDescent="0.2">
      <c r="A91" s="29" t="s">
        <v>236</v>
      </c>
      <c r="B91" s="30" t="s">
        <v>81</v>
      </c>
      <c r="C91" s="29" t="s">
        <v>28</v>
      </c>
      <c r="D91" s="16" t="s">
        <v>82</v>
      </c>
      <c r="E91" s="18" t="s">
        <v>30</v>
      </c>
      <c r="F91" s="17">
        <v>16.2</v>
      </c>
      <c r="G91" s="19">
        <v>94.42</v>
      </c>
      <c r="H91" s="19">
        <f t="shared" si="6"/>
        <v>117.87</v>
      </c>
      <c r="I91" s="19">
        <f t="shared" si="7"/>
        <v>1909.49</v>
      </c>
      <c r="J91" s="20">
        <f t="shared" si="3"/>
        <v>4.0581192020473847E-3</v>
      </c>
    </row>
    <row r="92" spans="1:10" ht="36" customHeight="1" x14ac:dyDescent="0.2">
      <c r="A92" s="29" t="s">
        <v>237</v>
      </c>
      <c r="B92" s="30" t="s">
        <v>102</v>
      </c>
      <c r="C92" s="29" t="s">
        <v>28</v>
      </c>
      <c r="D92" s="16" t="s">
        <v>103</v>
      </c>
      <c r="E92" s="18" t="s">
        <v>30</v>
      </c>
      <c r="F92" s="17">
        <v>32.4</v>
      </c>
      <c r="G92" s="19">
        <v>4.97</v>
      </c>
      <c r="H92" s="19">
        <f t="shared" si="6"/>
        <v>6.2</v>
      </c>
      <c r="I92" s="19">
        <f t="shared" si="7"/>
        <v>200.88</v>
      </c>
      <c r="J92" s="20">
        <f t="shared" si="3"/>
        <v>4.2691765094725749E-4</v>
      </c>
    </row>
    <row r="93" spans="1:10" ht="48" customHeight="1" x14ac:dyDescent="0.2">
      <c r="A93" s="29" t="s">
        <v>238</v>
      </c>
      <c r="B93" s="30" t="s">
        <v>105</v>
      </c>
      <c r="C93" s="29" t="s">
        <v>28</v>
      </c>
      <c r="D93" s="16" t="s">
        <v>106</v>
      </c>
      <c r="E93" s="18" t="s">
        <v>30</v>
      </c>
      <c r="F93" s="17">
        <v>32.4</v>
      </c>
      <c r="G93" s="19">
        <v>41.19</v>
      </c>
      <c r="H93" s="19">
        <f t="shared" si="6"/>
        <v>51.42</v>
      </c>
      <c r="I93" s="19">
        <f t="shared" si="7"/>
        <v>1666</v>
      </c>
      <c r="J93" s="20">
        <f t="shared" si="3"/>
        <v>3.5406451935390826E-3</v>
      </c>
    </row>
    <row r="94" spans="1:10" ht="36" customHeight="1" x14ac:dyDescent="0.2">
      <c r="A94" s="29" t="s">
        <v>239</v>
      </c>
      <c r="B94" s="30" t="s">
        <v>240</v>
      </c>
      <c r="C94" s="29" t="s">
        <v>28</v>
      </c>
      <c r="D94" s="16" t="s">
        <v>241</v>
      </c>
      <c r="E94" s="18" t="s">
        <v>48</v>
      </c>
      <c r="F94" s="17">
        <v>0.2</v>
      </c>
      <c r="G94" s="19">
        <v>3497.74</v>
      </c>
      <c r="H94" s="19">
        <f t="shared" si="6"/>
        <v>4366.57</v>
      </c>
      <c r="I94" s="19">
        <f t="shared" si="7"/>
        <v>873.31</v>
      </c>
      <c r="J94" s="20">
        <f t="shared" si="3"/>
        <v>1.8559909087452679E-3</v>
      </c>
    </row>
    <row r="95" spans="1:10" ht="36" customHeight="1" x14ac:dyDescent="0.2">
      <c r="A95" s="29" t="s">
        <v>242</v>
      </c>
      <c r="B95" s="30" t="s">
        <v>243</v>
      </c>
      <c r="C95" s="29" t="s">
        <v>28</v>
      </c>
      <c r="D95" s="16" t="s">
        <v>244</v>
      </c>
      <c r="E95" s="18" t="s">
        <v>30</v>
      </c>
      <c r="F95" s="17">
        <v>1.68</v>
      </c>
      <c r="G95" s="19">
        <v>900.07</v>
      </c>
      <c r="H95" s="19">
        <f t="shared" si="6"/>
        <v>1123.6400000000001</v>
      </c>
      <c r="I95" s="19">
        <f t="shared" si="7"/>
        <v>1887.71</v>
      </c>
      <c r="J95" s="20">
        <f t="shared" si="3"/>
        <v>4.011831535591634E-3</v>
      </c>
    </row>
    <row r="96" spans="1:10" ht="36" customHeight="1" x14ac:dyDescent="0.2">
      <c r="A96" s="29" t="s">
        <v>245</v>
      </c>
      <c r="B96" s="30" t="s">
        <v>246</v>
      </c>
      <c r="C96" s="29" t="s">
        <v>17</v>
      </c>
      <c r="D96" s="16" t="s">
        <v>247</v>
      </c>
      <c r="E96" s="18" t="s">
        <v>30</v>
      </c>
      <c r="F96" s="17">
        <v>1.44</v>
      </c>
      <c r="G96" s="19">
        <v>856.24</v>
      </c>
      <c r="H96" s="19">
        <f t="shared" si="6"/>
        <v>1068.93</v>
      </c>
      <c r="I96" s="19">
        <f t="shared" si="7"/>
        <v>1539.25</v>
      </c>
      <c r="J96" s="20">
        <f t="shared" si="3"/>
        <v>3.2712713770438376E-3</v>
      </c>
    </row>
    <row r="97" spans="1:10" ht="24" customHeight="1" x14ac:dyDescent="0.2">
      <c r="A97" s="29" t="s">
        <v>248</v>
      </c>
      <c r="B97" s="30" t="s">
        <v>249</v>
      </c>
      <c r="C97" s="29" t="s">
        <v>28</v>
      </c>
      <c r="D97" s="16" t="s">
        <v>250</v>
      </c>
      <c r="E97" s="18" t="s">
        <v>30</v>
      </c>
      <c r="F97" s="17">
        <v>32.4</v>
      </c>
      <c r="G97" s="19">
        <v>2.58</v>
      </c>
      <c r="H97" s="19">
        <f t="shared" si="6"/>
        <v>3.22</v>
      </c>
      <c r="I97" s="19">
        <f t="shared" si="7"/>
        <v>104.32</v>
      </c>
      <c r="J97" s="20">
        <f t="shared" si="3"/>
        <v>2.2170474585233918E-4</v>
      </c>
    </row>
    <row r="98" spans="1:10" ht="24" customHeight="1" x14ac:dyDescent="0.2">
      <c r="A98" s="29" t="s">
        <v>251</v>
      </c>
      <c r="B98" s="30" t="s">
        <v>252</v>
      </c>
      <c r="C98" s="29" t="s">
        <v>28</v>
      </c>
      <c r="D98" s="16" t="s">
        <v>253</v>
      </c>
      <c r="E98" s="18" t="s">
        <v>30</v>
      </c>
      <c r="F98" s="17">
        <v>32.4</v>
      </c>
      <c r="G98" s="19">
        <v>15</v>
      </c>
      <c r="H98" s="19">
        <f t="shared" si="6"/>
        <v>18.72</v>
      </c>
      <c r="I98" s="19">
        <f t="shared" si="7"/>
        <v>606.52</v>
      </c>
      <c r="J98" s="20">
        <f t="shared" si="3"/>
        <v>1.2889988732204829E-3</v>
      </c>
    </row>
    <row r="99" spans="1:10" ht="24" customHeight="1" x14ac:dyDescent="0.2">
      <c r="A99" s="161" t="s">
        <v>254</v>
      </c>
      <c r="B99" s="161"/>
      <c r="C99" s="161"/>
      <c r="D99" s="162" t="s">
        <v>255</v>
      </c>
      <c r="E99" s="162"/>
      <c r="F99" s="163"/>
      <c r="G99" s="162"/>
      <c r="H99" s="162"/>
      <c r="I99" s="164">
        <f>SUM(I100:I139)</f>
        <v>68007.560000000012</v>
      </c>
      <c r="J99" s="165">
        <f t="shared" si="3"/>
        <v>0.14453219714184923</v>
      </c>
    </row>
    <row r="100" spans="1:10" ht="48" customHeight="1" x14ac:dyDescent="0.2">
      <c r="A100" s="29" t="s">
        <v>256</v>
      </c>
      <c r="B100" s="30" t="s">
        <v>257</v>
      </c>
      <c r="C100" s="29" t="s">
        <v>17</v>
      </c>
      <c r="D100" s="16" t="s">
        <v>258</v>
      </c>
      <c r="E100" s="18" t="s">
        <v>39</v>
      </c>
      <c r="F100" s="17">
        <v>1</v>
      </c>
      <c r="G100" s="19">
        <v>5687.95</v>
      </c>
      <c r="H100" s="19">
        <f t="shared" ref="H100:H139" si="8">TRUNC(G100 * (1 + 24.84 / 100), 2)</f>
        <v>7100.83</v>
      </c>
      <c r="I100" s="19">
        <f t="shared" ref="I100:I139" si="9">TRUNC(F100 * H100, 2)</f>
        <v>7100.83</v>
      </c>
      <c r="J100" s="20">
        <f t="shared" si="3"/>
        <v>1.5090948145040891E-2</v>
      </c>
    </row>
    <row r="101" spans="1:10" ht="48" customHeight="1" x14ac:dyDescent="0.2">
      <c r="A101" s="29" t="s">
        <v>259</v>
      </c>
      <c r="B101" s="30" t="s">
        <v>260</v>
      </c>
      <c r="C101" s="29" t="s">
        <v>17</v>
      </c>
      <c r="D101" s="16" t="s">
        <v>261</v>
      </c>
      <c r="E101" s="18" t="s">
        <v>39</v>
      </c>
      <c r="F101" s="17">
        <v>1</v>
      </c>
      <c r="G101" s="19">
        <v>24339.74</v>
      </c>
      <c r="H101" s="19">
        <f t="shared" si="8"/>
        <v>30385.73</v>
      </c>
      <c r="I101" s="19">
        <f t="shared" si="9"/>
        <v>30385.73</v>
      </c>
      <c r="J101" s="20">
        <f t="shared" si="3"/>
        <v>6.4576884079637645E-2</v>
      </c>
    </row>
    <row r="102" spans="1:10" ht="24" customHeight="1" x14ac:dyDescent="0.2">
      <c r="A102" s="29" t="s">
        <v>262</v>
      </c>
      <c r="B102" s="30" t="s">
        <v>263</v>
      </c>
      <c r="C102" s="29" t="s">
        <v>28</v>
      </c>
      <c r="D102" s="16" t="s">
        <v>264</v>
      </c>
      <c r="E102" s="18" t="s">
        <v>39</v>
      </c>
      <c r="F102" s="17">
        <v>1</v>
      </c>
      <c r="G102" s="19">
        <v>166.73</v>
      </c>
      <c r="H102" s="19">
        <f t="shared" si="8"/>
        <v>208.14</v>
      </c>
      <c r="I102" s="19">
        <f t="shared" si="9"/>
        <v>208.14</v>
      </c>
      <c r="J102" s="20">
        <f t="shared" si="3"/>
        <v>4.4234687309917443E-4</v>
      </c>
    </row>
    <row r="103" spans="1:10" ht="24" customHeight="1" x14ac:dyDescent="0.2">
      <c r="A103" s="29" t="s">
        <v>265</v>
      </c>
      <c r="B103" s="30" t="s">
        <v>266</v>
      </c>
      <c r="C103" s="29" t="s">
        <v>267</v>
      </c>
      <c r="D103" s="16" t="s">
        <v>268</v>
      </c>
      <c r="E103" s="18" t="s">
        <v>39</v>
      </c>
      <c r="F103" s="17">
        <v>1</v>
      </c>
      <c r="G103" s="19">
        <v>330.64</v>
      </c>
      <c r="H103" s="19">
        <f t="shared" si="8"/>
        <v>412.77</v>
      </c>
      <c r="I103" s="19">
        <f t="shared" si="9"/>
        <v>412.77</v>
      </c>
      <c r="J103" s="20">
        <f t="shared" si="3"/>
        <v>8.7723416358771137E-4</v>
      </c>
    </row>
    <row r="104" spans="1:10" ht="24" customHeight="1" x14ac:dyDescent="0.2">
      <c r="A104" s="29" t="s">
        <v>269</v>
      </c>
      <c r="B104" s="30" t="s">
        <v>270</v>
      </c>
      <c r="C104" s="29" t="s">
        <v>17</v>
      </c>
      <c r="D104" s="16" t="s">
        <v>271</v>
      </c>
      <c r="E104" s="18" t="s">
        <v>39</v>
      </c>
      <c r="F104" s="17">
        <v>1</v>
      </c>
      <c r="G104" s="19">
        <v>92.94</v>
      </c>
      <c r="H104" s="19">
        <f t="shared" si="8"/>
        <v>116.02</v>
      </c>
      <c r="I104" s="19">
        <f t="shared" si="9"/>
        <v>116.02</v>
      </c>
      <c r="J104" s="20">
        <f t="shared" si="3"/>
        <v>2.4657002122113107E-4</v>
      </c>
    </row>
    <row r="105" spans="1:10" ht="24" customHeight="1" x14ac:dyDescent="0.2">
      <c r="A105" s="29" t="s">
        <v>272</v>
      </c>
      <c r="B105" s="30" t="s">
        <v>273</v>
      </c>
      <c r="C105" s="29" t="s">
        <v>17</v>
      </c>
      <c r="D105" s="16" t="s">
        <v>274</v>
      </c>
      <c r="E105" s="18" t="s">
        <v>39</v>
      </c>
      <c r="F105" s="17">
        <v>3</v>
      </c>
      <c r="G105" s="19">
        <v>171.67</v>
      </c>
      <c r="H105" s="19">
        <f t="shared" si="8"/>
        <v>214.31</v>
      </c>
      <c r="I105" s="19">
        <f t="shared" si="9"/>
        <v>642.92999999999995</v>
      </c>
      <c r="J105" s="20">
        <f t="shared" si="3"/>
        <v>1.3663787600732787E-3</v>
      </c>
    </row>
    <row r="106" spans="1:10" ht="24" customHeight="1" x14ac:dyDescent="0.2">
      <c r="A106" s="29" t="s">
        <v>275</v>
      </c>
      <c r="B106" s="30" t="s">
        <v>276</v>
      </c>
      <c r="C106" s="29" t="s">
        <v>267</v>
      </c>
      <c r="D106" s="16" t="s">
        <v>277</v>
      </c>
      <c r="E106" s="18" t="s">
        <v>39</v>
      </c>
      <c r="F106" s="17">
        <v>3</v>
      </c>
      <c r="G106" s="19">
        <v>764.98</v>
      </c>
      <c r="H106" s="19">
        <f t="shared" si="8"/>
        <v>955</v>
      </c>
      <c r="I106" s="19">
        <f t="shared" si="9"/>
        <v>2865</v>
      </c>
      <c r="J106" s="20">
        <f t="shared" si="3"/>
        <v>6.0888046095374983E-3</v>
      </c>
    </row>
    <row r="107" spans="1:10" ht="24" customHeight="1" x14ac:dyDescent="0.2">
      <c r="A107" s="29" t="s">
        <v>278</v>
      </c>
      <c r="B107" s="30" t="s">
        <v>279</v>
      </c>
      <c r="C107" s="29" t="s">
        <v>267</v>
      </c>
      <c r="D107" s="16" t="s">
        <v>280</v>
      </c>
      <c r="E107" s="18" t="s">
        <v>39</v>
      </c>
      <c r="F107" s="17">
        <v>3</v>
      </c>
      <c r="G107" s="19">
        <v>51.63</v>
      </c>
      <c r="H107" s="19">
        <f t="shared" si="8"/>
        <v>64.45</v>
      </c>
      <c r="I107" s="19">
        <f t="shared" si="9"/>
        <v>193.35</v>
      </c>
      <c r="J107" s="20">
        <f t="shared" si="3"/>
        <v>4.1091461474836833E-4</v>
      </c>
    </row>
    <row r="108" spans="1:10" ht="24" customHeight="1" x14ac:dyDescent="0.2">
      <c r="A108" s="29" t="s">
        <v>281</v>
      </c>
      <c r="B108" s="30" t="s">
        <v>282</v>
      </c>
      <c r="C108" s="29" t="s">
        <v>28</v>
      </c>
      <c r="D108" s="16" t="s">
        <v>283</v>
      </c>
      <c r="E108" s="18" t="s">
        <v>39</v>
      </c>
      <c r="F108" s="17">
        <v>6</v>
      </c>
      <c r="G108" s="19">
        <v>85.63</v>
      </c>
      <c r="H108" s="19">
        <f t="shared" si="8"/>
        <v>106.9</v>
      </c>
      <c r="I108" s="19">
        <f t="shared" si="9"/>
        <v>641.4</v>
      </c>
      <c r="J108" s="20">
        <f t="shared" si="3"/>
        <v>1.3631271471404368E-3</v>
      </c>
    </row>
    <row r="109" spans="1:10" ht="24" customHeight="1" x14ac:dyDescent="0.2">
      <c r="A109" s="29" t="s">
        <v>284</v>
      </c>
      <c r="B109" s="30" t="s">
        <v>285</v>
      </c>
      <c r="C109" s="29" t="s">
        <v>28</v>
      </c>
      <c r="D109" s="16" t="s">
        <v>286</v>
      </c>
      <c r="E109" s="18" t="s">
        <v>57</v>
      </c>
      <c r="F109" s="17">
        <v>35</v>
      </c>
      <c r="G109" s="19">
        <v>72.12</v>
      </c>
      <c r="H109" s="19">
        <f t="shared" si="8"/>
        <v>90.03</v>
      </c>
      <c r="I109" s="19">
        <f t="shared" si="9"/>
        <v>3151.05</v>
      </c>
      <c r="J109" s="20">
        <f t="shared" si="3"/>
        <v>6.6967287137462946E-3</v>
      </c>
    </row>
    <row r="110" spans="1:10" ht="24" customHeight="1" x14ac:dyDescent="0.2">
      <c r="A110" s="29" t="s">
        <v>287</v>
      </c>
      <c r="B110" s="30" t="s">
        <v>288</v>
      </c>
      <c r="C110" s="29" t="s">
        <v>28</v>
      </c>
      <c r="D110" s="16" t="s">
        <v>289</v>
      </c>
      <c r="E110" s="18" t="s">
        <v>57</v>
      </c>
      <c r="F110" s="17">
        <v>10</v>
      </c>
      <c r="G110" s="19">
        <v>38.01</v>
      </c>
      <c r="H110" s="19">
        <f t="shared" si="8"/>
        <v>47.45</v>
      </c>
      <c r="I110" s="19">
        <f t="shared" si="9"/>
        <v>474.5</v>
      </c>
      <c r="J110" s="20">
        <f t="shared" si="3"/>
        <v>1.0084250566232261E-3</v>
      </c>
    </row>
    <row r="111" spans="1:10" ht="48" customHeight="1" x14ac:dyDescent="0.2">
      <c r="A111" s="29" t="s">
        <v>290</v>
      </c>
      <c r="B111" s="30" t="s">
        <v>291</v>
      </c>
      <c r="C111" s="29" t="s">
        <v>28</v>
      </c>
      <c r="D111" s="16" t="s">
        <v>292</v>
      </c>
      <c r="E111" s="18" t="s">
        <v>57</v>
      </c>
      <c r="F111" s="17">
        <v>60</v>
      </c>
      <c r="G111" s="19">
        <v>85.45</v>
      </c>
      <c r="H111" s="19">
        <f t="shared" si="8"/>
        <v>106.67</v>
      </c>
      <c r="I111" s="19">
        <f t="shared" si="9"/>
        <v>6400.2</v>
      </c>
      <c r="J111" s="20">
        <f t="shared" si="3"/>
        <v>1.3601943197892459E-2</v>
      </c>
    </row>
    <row r="112" spans="1:10" ht="24" customHeight="1" x14ac:dyDescent="0.2">
      <c r="A112" s="29" t="s">
        <v>293</v>
      </c>
      <c r="B112" s="30" t="s">
        <v>294</v>
      </c>
      <c r="C112" s="29" t="s">
        <v>295</v>
      </c>
      <c r="D112" s="16" t="s">
        <v>296</v>
      </c>
      <c r="E112" s="18" t="s">
        <v>297</v>
      </c>
      <c r="F112" s="17">
        <v>16</v>
      </c>
      <c r="G112" s="19">
        <v>22.69</v>
      </c>
      <c r="H112" s="19">
        <f t="shared" si="8"/>
        <v>28.32</v>
      </c>
      <c r="I112" s="19">
        <f t="shared" si="9"/>
        <v>453.12</v>
      </c>
      <c r="J112" s="20">
        <f t="shared" si="3"/>
        <v>9.6298748505187822E-4</v>
      </c>
    </row>
    <row r="113" spans="1:10" ht="24" customHeight="1" x14ac:dyDescent="0.2">
      <c r="A113" s="29" t="s">
        <v>298</v>
      </c>
      <c r="B113" s="30" t="s">
        <v>299</v>
      </c>
      <c r="C113" s="29" t="s">
        <v>295</v>
      </c>
      <c r="D113" s="16" t="s">
        <v>300</v>
      </c>
      <c r="E113" s="18" t="s">
        <v>297</v>
      </c>
      <c r="F113" s="17">
        <v>8</v>
      </c>
      <c r="G113" s="19">
        <v>12.36</v>
      </c>
      <c r="H113" s="19">
        <f t="shared" si="8"/>
        <v>15.43</v>
      </c>
      <c r="I113" s="19">
        <f t="shared" si="9"/>
        <v>123.44</v>
      </c>
      <c r="J113" s="20">
        <f t="shared" si="3"/>
        <v>2.6233928132680934E-4</v>
      </c>
    </row>
    <row r="114" spans="1:10" ht="24" customHeight="1" x14ac:dyDescent="0.2">
      <c r="A114" s="29" t="s">
        <v>301</v>
      </c>
      <c r="B114" s="30" t="s">
        <v>302</v>
      </c>
      <c r="C114" s="29" t="s">
        <v>295</v>
      </c>
      <c r="D114" s="16" t="s">
        <v>303</v>
      </c>
      <c r="E114" s="18" t="s">
        <v>297</v>
      </c>
      <c r="F114" s="17">
        <v>8</v>
      </c>
      <c r="G114" s="19">
        <v>4.24</v>
      </c>
      <c r="H114" s="19">
        <f t="shared" si="8"/>
        <v>5.29</v>
      </c>
      <c r="I114" s="19">
        <f t="shared" si="9"/>
        <v>42.32</v>
      </c>
      <c r="J114" s="20">
        <f t="shared" si="3"/>
        <v>8.9940038769852328E-5</v>
      </c>
    </row>
    <row r="115" spans="1:10" ht="24" customHeight="1" x14ac:dyDescent="0.2">
      <c r="A115" s="29" t="s">
        <v>304</v>
      </c>
      <c r="B115" s="30" t="s">
        <v>305</v>
      </c>
      <c r="C115" s="29" t="s">
        <v>295</v>
      </c>
      <c r="D115" s="16" t="s">
        <v>306</v>
      </c>
      <c r="E115" s="18" t="s">
        <v>297</v>
      </c>
      <c r="F115" s="17">
        <v>1</v>
      </c>
      <c r="G115" s="19">
        <v>127.82</v>
      </c>
      <c r="H115" s="19">
        <f t="shared" si="8"/>
        <v>159.57</v>
      </c>
      <c r="I115" s="19">
        <f t="shared" si="9"/>
        <v>159.57</v>
      </c>
      <c r="J115" s="20">
        <f t="shared" si="3"/>
        <v>3.3912410176052308E-4</v>
      </c>
    </row>
    <row r="116" spans="1:10" ht="24" customHeight="1" x14ac:dyDescent="0.2">
      <c r="A116" s="29" t="s">
        <v>307</v>
      </c>
      <c r="B116" s="30" t="s">
        <v>308</v>
      </c>
      <c r="C116" s="29" t="s">
        <v>295</v>
      </c>
      <c r="D116" s="16" t="s">
        <v>309</v>
      </c>
      <c r="E116" s="18" t="s">
        <v>297</v>
      </c>
      <c r="F116" s="17">
        <v>3</v>
      </c>
      <c r="G116" s="19">
        <v>82.36</v>
      </c>
      <c r="H116" s="19">
        <f t="shared" si="8"/>
        <v>102.81</v>
      </c>
      <c r="I116" s="19">
        <f t="shared" si="9"/>
        <v>308.43</v>
      </c>
      <c r="J116" s="20">
        <f t="shared" si="3"/>
        <v>6.5548691299115202E-4</v>
      </c>
    </row>
    <row r="117" spans="1:10" ht="24" customHeight="1" x14ac:dyDescent="0.2">
      <c r="A117" s="29" t="s">
        <v>310</v>
      </c>
      <c r="B117" s="30" t="s">
        <v>311</v>
      </c>
      <c r="C117" s="29" t="s">
        <v>28</v>
      </c>
      <c r="D117" s="16" t="s">
        <v>312</v>
      </c>
      <c r="E117" s="18" t="s">
        <v>39</v>
      </c>
      <c r="F117" s="17">
        <v>1</v>
      </c>
      <c r="G117" s="19">
        <v>11.86</v>
      </c>
      <c r="H117" s="19">
        <f t="shared" si="8"/>
        <v>14.8</v>
      </c>
      <c r="I117" s="19">
        <f t="shared" si="9"/>
        <v>14.8</v>
      </c>
      <c r="J117" s="20">
        <f t="shared" si="3"/>
        <v>3.145351072291622E-5</v>
      </c>
    </row>
    <row r="118" spans="1:10" ht="36" customHeight="1" x14ac:dyDescent="0.2">
      <c r="A118" s="29" t="s">
        <v>313</v>
      </c>
      <c r="B118" s="30" t="s">
        <v>314</v>
      </c>
      <c r="C118" s="29" t="s">
        <v>315</v>
      </c>
      <c r="D118" s="16" t="s">
        <v>316</v>
      </c>
      <c r="E118" s="18" t="s">
        <v>39</v>
      </c>
      <c r="F118" s="17">
        <v>1</v>
      </c>
      <c r="G118" s="19">
        <v>623.96</v>
      </c>
      <c r="H118" s="19">
        <f t="shared" si="8"/>
        <v>778.95</v>
      </c>
      <c r="I118" s="19">
        <f t="shared" si="9"/>
        <v>778.95</v>
      </c>
      <c r="J118" s="20">
        <f t="shared" si="3"/>
        <v>1.6554535255145671E-3</v>
      </c>
    </row>
    <row r="119" spans="1:10" ht="48" customHeight="1" x14ac:dyDescent="0.2">
      <c r="A119" s="29" t="s">
        <v>317</v>
      </c>
      <c r="B119" s="30" t="s">
        <v>219</v>
      </c>
      <c r="C119" s="29" t="s">
        <v>28</v>
      </c>
      <c r="D119" s="16" t="s">
        <v>220</v>
      </c>
      <c r="E119" s="18" t="s">
        <v>39</v>
      </c>
      <c r="F119" s="17">
        <v>1</v>
      </c>
      <c r="G119" s="19">
        <v>1673.77</v>
      </c>
      <c r="H119" s="19">
        <f t="shared" si="8"/>
        <v>2089.5300000000002</v>
      </c>
      <c r="I119" s="19">
        <f t="shared" si="9"/>
        <v>2089.5300000000002</v>
      </c>
      <c r="J119" s="20">
        <f t="shared" si="3"/>
        <v>4.4407469095172391E-3</v>
      </c>
    </row>
    <row r="120" spans="1:10" ht="36" customHeight="1" x14ac:dyDescent="0.2">
      <c r="A120" s="29" t="s">
        <v>318</v>
      </c>
      <c r="B120" s="30" t="s">
        <v>319</v>
      </c>
      <c r="C120" s="29" t="s">
        <v>295</v>
      </c>
      <c r="D120" s="16" t="s">
        <v>320</v>
      </c>
      <c r="E120" s="18" t="s">
        <v>297</v>
      </c>
      <c r="F120" s="17">
        <v>1</v>
      </c>
      <c r="G120" s="19">
        <v>2285.27</v>
      </c>
      <c r="H120" s="19">
        <f t="shared" si="8"/>
        <v>2852.93</v>
      </c>
      <c r="I120" s="19">
        <f t="shared" si="9"/>
        <v>2852.93</v>
      </c>
      <c r="J120" s="20">
        <f t="shared" si="3"/>
        <v>6.0631529964006335E-3</v>
      </c>
    </row>
    <row r="121" spans="1:10" ht="24" customHeight="1" x14ac:dyDescent="0.2">
      <c r="A121" s="29" t="s">
        <v>321</v>
      </c>
      <c r="B121" s="30" t="s">
        <v>322</v>
      </c>
      <c r="C121" s="29" t="s">
        <v>315</v>
      </c>
      <c r="D121" s="16" t="s">
        <v>323</v>
      </c>
      <c r="E121" s="18" t="s">
        <v>39</v>
      </c>
      <c r="F121" s="17">
        <v>1</v>
      </c>
      <c r="G121" s="19">
        <v>1030.31</v>
      </c>
      <c r="H121" s="19">
        <f t="shared" si="8"/>
        <v>1286.23</v>
      </c>
      <c r="I121" s="19">
        <f t="shared" si="9"/>
        <v>1286.23</v>
      </c>
      <c r="J121" s="20">
        <f t="shared" si="3"/>
        <v>2.7335438579146306E-3</v>
      </c>
    </row>
    <row r="122" spans="1:10" ht="24" customHeight="1" x14ac:dyDescent="0.2">
      <c r="A122" s="29" t="s">
        <v>324</v>
      </c>
      <c r="B122" s="30" t="s">
        <v>325</v>
      </c>
      <c r="C122" s="29" t="s">
        <v>17</v>
      </c>
      <c r="D122" s="16" t="s">
        <v>326</v>
      </c>
      <c r="E122" s="18" t="s">
        <v>297</v>
      </c>
      <c r="F122" s="17">
        <v>1</v>
      </c>
      <c r="G122" s="19">
        <v>680.34</v>
      </c>
      <c r="H122" s="19">
        <f t="shared" si="8"/>
        <v>849.33</v>
      </c>
      <c r="I122" s="19">
        <f t="shared" si="9"/>
        <v>849.33</v>
      </c>
      <c r="J122" s="20">
        <f t="shared" si="3"/>
        <v>1.8050277204252998E-3</v>
      </c>
    </row>
    <row r="123" spans="1:10" ht="36" customHeight="1" x14ac:dyDescent="0.2">
      <c r="A123" s="29" t="s">
        <v>327</v>
      </c>
      <c r="B123" s="30" t="s">
        <v>328</v>
      </c>
      <c r="C123" s="29" t="s">
        <v>28</v>
      </c>
      <c r="D123" s="16" t="s">
        <v>329</v>
      </c>
      <c r="E123" s="18" t="s">
        <v>39</v>
      </c>
      <c r="F123" s="17">
        <v>1</v>
      </c>
      <c r="G123" s="19">
        <v>520.80999999999995</v>
      </c>
      <c r="H123" s="19">
        <f t="shared" si="8"/>
        <v>650.16999999999996</v>
      </c>
      <c r="I123" s="19">
        <f t="shared" si="9"/>
        <v>650.16999999999996</v>
      </c>
      <c r="J123" s="20">
        <f t="shared" si="3"/>
        <v>1.3817654774809756E-3</v>
      </c>
    </row>
    <row r="124" spans="1:10" ht="36" customHeight="1" x14ac:dyDescent="0.2">
      <c r="A124" s="29" t="s">
        <v>330</v>
      </c>
      <c r="B124" s="30" t="s">
        <v>331</v>
      </c>
      <c r="C124" s="29" t="s">
        <v>28</v>
      </c>
      <c r="D124" s="16" t="s">
        <v>332</v>
      </c>
      <c r="E124" s="18" t="s">
        <v>39</v>
      </c>
      <c r="F124" s="17">
        <v>1</v>
      </c>
      <c r="G124" s="19">
        <v>379.43</v>
      </c>
      <c r="H124" s="19">
        <f t="shared" si="8"/>
        <v>473.68</v>
      </c>
      <c r="I124" s="19">
        <f t="shared" si="9"/>
        <v>473.68</v>
      </c>
      <c r="J124" s="20">
        <f t="shared" si="3"/>
        <v>1.0066823621101997E-3</v>
      </c>
    </row>
    <row r="125" spans="1:10" ht="24" customHeight="1" x14ac:dyDescent="0.2">
      <c r="A125" s="29" t="s">
        <v>330</v>
      </c>
      <c r="B125" s="30" t="s">
        <v>333</v>
      </c>
      <c r="C125" s="29" t="s">
        <v>28</v>
      </c>
      <c r="D125" s="16" t="s">
        <v>334</v>
      </c>
      <c r="E125" s="18" t="s">
        <v>39</v>
      </c>
      <c r="F125" s="17">
        <v>3</v>
      </c>
      <c r="G125" s="19">
        <v>246.66</v>
      </c>
      <c r="H125" s="19">
        <f t="shared" si="8"/>
        <v>307.93</v>
      </c>
      <c r="I125" s="19">
        <f t="shared" si="9"/>
        <v>923.79</v>
      </c>
      <c r="J125" s="20">
        <f t="shared" si="3"/>
        <v>1.9632728831569441E-3</v>
      </c>
    </row>
    <row r="126" spans="1:10" ht="36" customHeight="1" x14ac:dyDescent="0.2">
      <c r="A126" s="29" t="s">
        <v>335</v>
      </c>
      <c r="B126" s="30" t="s">
        <v>336</v>
      </c>
      <c r="C126" s="29" t="s">
        <v>28</v>
      </c>
      <c r="D126" s="16" t="s">
        <v>337</v>
      </c>
      <c r="E126" s="18" t="s">
        <v>57</v>
      </c>
      <c r="F126" s="17">
        <v>3</v>
      </c>
      <c r="G126" s="19">
        <v>58.22</v>
      </c>
      <c r="H126" s="19">
        <f t="shared" si="8"/>
        <v>72.680000000000007</v>
      </c>
      <c r="I126" s="19">
        <f t="shared" si="9"/>
        <v>218.04</v>
      </c>
      <c r="J126" s="20">
        <f t="shared" si="3"/>
        <v>4.6338672148815219E-4</v>
      </c>
    </row>
    <row r="127" spans="1:10" ht="36" customHeight="1" x14ac:dyDescent="0.2">
      <c r="A127" s="29" t="s">
        <v>338</v>
      </c>
      <c r="B127" s="30" t="s">
        <v>339</v>
      </c>
      <c r="C127" s="29" t="s">
        <v>28</v>
      </c>
      <c r="D127" s="16" t="s">
        <v>340</v>
      </c>
      <c r="E127" s="18" t="s">
        <v>57</v>
      </c>
      <c r="F127" s="17">
        <v>18</v>
      </c>
      <c r="G127" s="19">
        <v>70.91</v>
      </c>
      <c r="H127" s="19">
        <f t="shared" si="8"/>
        <v>88.52</v>
      </c>
      <c r="I127" s="19">
        <f t="shared" si="9"/>
        <v>1593.36</v>
      </c>
      <c r="J127" s="20">
        <f t="shared" si="3"/>
        <v>3.3862679625314722E-3</v>
      </c>
    </row>
    <row r="128" spans="1:10" ht="48" customHeight="1" x14ac:dyDescent="0.2">
      <c r="A128" s="29" t="s">
        <v>341</v>
      </c>
      <c r="B128" s="30" t="s">
        <v>342</v>
      </c>
      <c r="C128" s="29" t="s">
        <v>28</v>
      </c>
      <c r="D128" s="16" t="s">
        <v>343</v>
      </c>
      <c r="E128" s="18" t="s">
        <v>39</v>
      </c>
      <c r="F128" s="17">
        <v>4</v>
      </c>
      <c r="G128" s="19">
        <v>89.5</v>
      </c>
      <c r="H128" s="19">
        <f t="shared" si="8"/>
        <v>111.73</v>
      </c>
      <c r="I128" s="19">
        <f t="shared" si="9"/>
        <v>446.92</v>
      </c>
      <c r="J128" s="20">
        <f t="shared" si="3"/>
        <v>9.4981101434362964E-4</v>
      </c>
    </row>
    <row r="129" spans="1:10" ht="36" customHeight="1" x14ac:dyDescent="0.2">
      <c r="A129" s="29" t="s">
        <v>344</v>
      </c>
      <c r="B129" s="30" t="s">
        <v>345</v>
      </c>
      <c r="C129" s="29" t="s">
        <v>28</v>
      </c>
      <c r="D129" s="16" t="s">
        <v>346</v>
      </c>
      <c r="E129" s="18" t="s">
        <v>57</v>
      </c>
      <c r="F129" s="17">
        <v>4</v>
      </c>
      <c r="G129" s="19">
        <v>19.55</v>
      </c>
      <c r="H129" s="19">
        <f t="shared" si="8"/>
        <v>24.4</v>
      </c>
      <c r="I129" s="19">
        <f t="shared" si="9"/>
        <v>97.6</v>
      </c>
      <c r="J129" s="20">
        <f t="shared" si="3"/>
        <v>2.0742315179436642E-4</v>
      </c>
    </row>
    <row r="130" spans="1:10" ht="36" customHeight="1" x14ac:dyDescent="0.2">
      <c r="A130" s="29" t="s">
        <v>347</v>
      </c>
      <c r="B130" s="30" t="s">
        <v>348</v>
      </c>
      <c r="C130" s="29" t="s">
        <v>28</v>
      </c>
      <c r="D130" s="16" t="s">
        <v>349</v>
      </c>
      <c r="E130" s="18" t="s">
        <v>39</v>
      </c>
      <c r="F130" s="17">
        <v>2</v>
      </c>
      <c r="G130" s="19">
        <v>21.01</v>
      </c>
      <c r="H130" s="19">
        <f t="shared" si="8"/>
        <v>26.22</v>
      </c>
      <c r="I130" s="19">
        <f t="shared" si="9"/>
        <v>52.44</v>
      </c>
      <c r="J130" s="20">
        <f t="shared" si="3"/>
        <v>1.1144743934525179E-4</v>
      </c>
    </row>
    <row r="131" spans="1:10" ht="36" customHeight="1" x14ac:dyDescent="0.2">
      <c r="A131" s="29" t="s">
        <v>350</v>
      </c>
      <c r="B131" s="30" t="s">
        <v>351</v>
      </c>
      <c r="C131" s="29" t="s">
        <v>28</v>
      </c>
      <c r="D131" s="16" t="s">
        <v>352</v>
      </c>
      <c r="E131" s="18" t="s">
        <v>39</v>
      </c>
      <c r="F131" s="17">
        <v>4</v>
      </c>
      <c r="G131" s="19">
        <v>9.01</v>
      </c>
      <c r="H131" s="19">
        <f t="shared" si="8"/>
        <v>11.24</v>
      </c>
      <c r="I131" s="19">
        <f t="shared" si="9"/>
        <v>44.96</v>
      </c>
      <c r="J131" s="20">
        <f t="shared" si="3"/>
        <v>9.5550665006913067E-5</v>
      </c>
    </row>
    <row r="132" spans="1:10" ht="36" customHeight="1" x14ac:dyDescent="0.2">
      <c r="A132" s="29" t="s">
        <v>353</v>
      </c>
      <c r="B132" s="30" t="s">
        <v>354</v>
      </c>
      <c r="C132" s="29" t="s">
        <v>28</v>
      </c>
      <c r="D132" s="16" t="s">
        <v>355</v>
      </c>
      <c r="E132" s="18" t="s">
        <v>57</v>
      </c>
      <c r="F132" s="17">
        <v>5</v>
      </c>
      <c r="G132" s="19">
        <v>8.14</v>
      </c>
      <c r="H132" s="19">
        <f t="shared" si="8"/>
        <v>10.16</v>
      </c>
      <c r="I132" s="19">
        <f t="shared" si="9"/>
        <v>50.8</v>
      </c>
      <c r="J132" s="20">
        <f t="shared" si="3"/>
        <v>1.0796205031919892E-4</v>
      </c>
    </row>
    <row r="133" spans="1:10" ht="24" customHeight="1" x14ac:dyDescent="0.2">
      <c r="A133" s="29" t="s">
        <v>356</v>
      </c>
      <c r="B133" s="30" t="s">
        <v>357</v>
      </c>
      <c r="C133" s="29" t="s">
        <v>28</v>
      </c>
      <c r="D133" s="16" t="s">
        <v>358</v>
      </c>
      <c r="E133" s="18" t="s">
        <v>57</v>
      </c>
      <c r="F133" s="17">
        <v>5</v>
      </c>
      <c r="G133" s="19">
        <v>13.46</v>
      </c>
      <c r="H133" s="19">
        <f t="shared" si="8"/>
        <v>16.8</v>
      </c>
      <c r="I133" s="19">
        <f t="shared" si="9"/>
        <v>84</v>
      </c>
      <c r="J133" s="20">
        <f t="shared" si="3"/>
        <v>1.7851992572465964E-4</v>
      </c>
    </row>
    <row r="134" spans="1:10" ht="36" customHeight="1" x14ac:dyDescent="0.2">
      <c r="A134" s="29" t="s">
        <v>359</v>
      </c>
      <c r="B134" s="30" t="s">
        <v>360</v>
      </c>
      <c r="C134" s="29" t="s">
        <v>28</v>
      </c>
      <c r="D134" s="16" t="s">
        <v>361</v>
      </c>
      <c r="E134" s="18" t="s">
        <v>39</v>
      </c>
      <c r="F134" s="17">
        <v>1</v>
      </c>
      <c r="G134" s="19">
        <v>53.52</v>
      </c>
      <c r="H134" s="19">
        <f t="shared" si="8"/>
        <v>66.81</v>
      </c>
      <c r="I134" s="19">
        <f t="shared" si="9"/>
        <v>66.81</v>
      </c>
      <c r="J134" s="20">
        <f t="shared" si="3"/>
        <v>1.4198709806743465E-4</v>
      </c>
    </row>
    <row r="135" spans="1:10" ht="36" customHeight="1" x14ac:dyDescent="0.2">
      <c r="A135" s="29" t="s">
        <v>362</v>
      </c>
      <c r="B135" s="30" t="s">
        <v>363</v>
      </c>
      <c r="C135" s="29" t="s">
        <v>28</v>
      </c>
      <c r="D135" s="16" t="s">
        <v>364</v>
      </c>
      <c r="E135" s="18" t="s">
        <v>39</v>
      </c>
      <c r="F135" s="17">
        <v>1</v>
      </c>
      <c r="G135" s="19">
        <v>18.12</v>
      </c>
      <c r="H135" s="19">
        <f t="shared" si="8"/>
        <v>22.62</v>
      </c>
      <c r="I135" s="19">
        <f t="shared" si="9"/>
        <v>22.62</v>
      </c>
      <c r="J135" s="20">
        <f t="shared" si="3"/>
        <v>4.807286571299763E-5</v>
      </c>
    </row>
    <row r="136" spans="1:10" ht="24" customHeight="1" x14ac:dyDescent="0.2">
      <c r="A136" s="29" t="s">
        <v>365</v>
      </c>
      <c r="B136" s="30" t="s">
        <v>366</v>
      </c>
      <c r="C136" s="29" t="s">
        <v>28</v>
      </c>
      <c r="D136" s="16" t="s">
        <v>367</v>
      </c>
      <c r="E136" s="18" t="s">
        <v>39</v>
      </c>
      <c r="F136" s="17">
        <v>1</v>
      </c>
      <c r="G136" s="19">
        <v>15.22</v>
      </c>
      <c r="H136" s="19">
        <f t="shared" si="8"/>
        <v>19</v>
      </c>
      <c r="I136" s="19">
        <f t="shared" si="9"/>
        <v>19</v>
      </c>
      <c r="J136" s="20">
        <f t="shared" ref="J136:J159" si="10">I136 / $H$164</f>
        <v>4.0379507009149204E-5</v>
      </c>
    </row>
    <row r="137" spans="1:10" ht="36" customHeight="1" x14ac:dyDescent="0.2">
      <c r="A137" s="29" t="s">
        <v>368</v>
      </c>
      <c r="B137" s="30" t="s">
        <v>369</v>
      </c>
      <c r="C137" s="29" t="s">
        <v>28</v>
      </c>
      <c r="D137" s="16" t="s">
        <v>370</v>
      </c>
      <c r="E137" s="18" t="s">
        <v>39</v>
      </c>
      <c r="F137" s="17">
        <v>10</v>
      </c>
      <c r="G137" s="19">
        <v>37.15</v>
      </c>
      <c r="H137" s="19">
        <f t="shared" si="8"/>
        <v>46.37</v>
      </c>
      <c r="I137" s="19">
        <f t="shared" si="9"/>
        <v>463.7</v>
      </c>
      <c r="J137" s="20">
        <f t="shared" si="10"/>
        <v>9.8547249474434124E-4</v>
      </c>
    </row>
    <row r="138" spans="1:10" ht="24" customHeight="1" x14ac:dyDescent="0.2">
      <c r="A138" s="29" t="s">
        <v>371</v>
      </c>
      <c r="B138" s="30" t="s">
        <v>372</v>
      </c>
      <c r="C138" s="29" t="s">
        <v>267</v>
      </c>
      <c r="D138" s="16" t="s">
        <v>373</v>
      </c>
      <c r="E138" s="18" t="s">
        <v>57</v>
      </c>
      <c r="F138" s="17">
        <v>10</v>
      </c>
      <c r="G138" s="19">
        <v>82.92</v>
      </c>
      <c r="H138" s="19">
        <f t="shared" si="8"/>
        <v>103.51</v>
      </c>
      <c r="I138" s="19">
        <f t="shared" si="9"/>
        <v>1035.0999999999999</v>
      </c>
      <c r="J138" s="20">
        <f t="shared" si="10"/>
        <v>2.1998330371142284E-3</v>
      </c>
    </row>
    <row r="139" spans="1:10" ht="24" customHeight="1" x14ac:dyDescent="0.2">
      <c r="A139" s="29" t="s">
        <v>374</v>
      </c>
      <c r="B139" s="30" t="s">
        <v>375</v>
      </c>
      <c r="C139" s="29" t="s">
        <v>267</v>
      </c>
      <c r="D139" s="16" t="s">
        <v>376</v>
      </c>
      <c r="E139" s="18" t="s">
        <v>39</v>
      </c>
      <c r="F139" s="17">
        <v>1</v>
      </c>
      <c r="G139" s="19">
        <v>171.42</v>
      </c>
      <c r="H139" s="19">
        <f t="shared" si="8"/>
        <v>214</v>
      </c>
      <c r="I139" s="19">
        <f t="shared" si="9"/>
        <v>214</v>
      </c>
      <c r="J139" s="20">
        <f t="shared" si="10"/>
        <v>4.5480076315568052E-4</v>
      </c>
    </row>
    <row r="140" spans="1:10" ht="24" customHeight="1" x14ac:dyDescent="0.2">
      <c r="A140" s="28" t="s">
        <v>377</v>
      </c>
      <c r="B140" s="28"/>
      <c r="C140" s="28"/>
      <c r="D140" s="12" t="s">
        <v>378</v>
      </c>
      <c r="E140" s="12"/>
      <c r="F140" s="13"/>
      <c r="G140" s="12"/>
      <c r="H140" s="12"/>
      <c r="I140" s="14">
        <f>I141</f>
        <v>27342.27</v>
      </c>
      <c r="J140" s="15">
        <f t="shared" si="10"/>
        <v>5.8108809637423688E-2</v>
      </c>
    </row>
    <row r="141" spans="1:10" ht="36" customHeight="1" x14ac:dyDescent="0.2">
      <c r="A141" s="29" t="s">
        <v>379</v>
      </c>
      <c r="B141" s="30" t="s">
        <v>380</v>
      </c>
      <c r="C141" s="29" t="s">
        <v>28</v>
      </c>
      <c r="D141" s="16" t="s">
        <v>381</v>
      </c>
      <c r="E141" s="18" t="s">
        <v>39</v>
      </c>
      <c r="F141" s="17">
        <v>3</v>
      </c>
      <c r="G141" s="19">
        <v>7300.62</v>
      </c>
      <c r="H141" s="19">
        <f>TRUNC(G141 * (1 + 24.84 / 100), 2)</f>
        <v>9114.09</v>
      </c>
      <c r="I141" s="19">
        <f>TRUNC(F141 * H141, 2)</f>
        <v>27342.27</v>
      </c>
      <c r="J141" s="20">
        <f t="shared" si="10"/>
        <v>5.8108809637423688E-2</v>
      </c>
    </row>
    <row r="142" spans="1:10" ht="24" customHeight="1" x14ac:dyDescent="0.2">
      <c r="A142" s="27" t="s">
        <v>382</v>
      </c>
      <c r="B142" s="27"/>
      <c r="C142" s="27"/>
      <c r="D142" s="8" t="s">
        <v>383</v>
      </c>
      <c r="E142" s="8"/>
      <c r="F142" s="9"/>
      <c r="G142" s="8"/>
      <c r="H142" s="8"/>
      <c r="I142" s="10">
        <f>I143+I146</f>
        <v>7683.17</v>
      </c>
      <c r="J142" s="11">
        <f t="shared" si="10"/>
        <v>1.6328558782499204E-2</v>
      </c>
    </row>
    <row r="143" spans="1:10" ht="24" customHeight="1" x14ac:dyDescent="0.2">
      <c r="A143" s="28" t="s">
        <v>384</v>
      </c>
      <c r="B143" s="28"/>
      <c r="C143" s="28"/>
      <c r="D143" s="12" t="s">
        <v>385</v>
      </c>
      <c r="E143" s="12"/>
      <c r="F143" s="13"/>
      <c r="G143" s="12"/>
      <c r="H143" s="12"/>
      <c r="I143" s="14">
        <f>SUM(I144:I145)</f>
        <v>7100.66</v>
      </c>
      <c r="J143" s="15">
        <f t="shared" si="10"/>
        <v>1.5090586854715021E-2</v>
      </c>
    </row>
    <row r="144" spans="1:10" ht="24" customHeight="1" x14ac:dyDescent="0.2">
      <c r="A144" s="29" t="s">
        <v>386</v>
      </c>
      <c r="B144" s="30" t="s">
        <v>249</v>
      </c>
      <c r="C144" s="29" t="s">
        <v>28</v>
      </c>
      <c r="D144" s="16" t="s">
        <v>250</v>
      </c>
      <c r="E144" s="18" t="s">
        <v>30</v>
      </c>
      <c r="F144" s="17">
        <v>323.64</v>
      </c>
      <c r="G144" s="19">
        <v>2.58</v>
      </c>
      <c r="H144" s="19">
        <f>TRUNC(G144 * (1 + 24.84 / 100), 2)</f>
        <v>3.22</v>
      </c>
      <c r="I144" s="19">
        <f>TRUNC(F144 * H144, 2)</f>
        <v>1042.1199999999999</v>
      </c>
      <c r="J144" s="20">
        <f t="shared" si="10"/>
        <v>2.2147522023355033E-3</v>
      </c>
    </row>
    <row r="145" spans="1:10" ht="24" customHeight="1" x14ac:dyDescent="0.2">
      <c r="A145" s="29" t="s">
        <v>387</v>
      </c>
      <c r="B145" s="30" t="s">
        <v>252</v>
      </c>
      <c r="C145" s="29" t="s">
        <v>28</v>
      </c>
      <c r="D145" s="16" t="s">
        <v>253</v>
      </c>
      <c r="E145" s="18" t="s">
        <v>30</v>
      </c>
      <c r="F145" s="17">
        <v>323.64</v>
      </c>
      <c r="G145" s="19">
        <v>15</v>
      </c>
      <c r="H145" s="19">
        <f>TRUNC(G145 * (1 + 24.84 / 100), 2)</f>
        <v>18.72</v>
      </c>
      <c r="I145" s="19">
        <f>TRUNC(F145 * H145, 2)</f>
        <v>6058.54</v>
      </c>
      <c r="J145" s="20">
        <f t="shared" si="10"/>
        <v>1.2875834652379516E-2</v>
      </c>
    </row>
    <row r="146" spans="1:10" ht="24" customHeight="1" x14ac:dyDescent="0.2">
      <c r="A146" s="28" t="s">
        <v>388</v>
      </c>
      <c r="B146" s="28"/>
      <c r="C146" s="28"/>
      <c r="D146" s="12" t="s">
        <v>389</v>
      </c>
      <c r="E146" s="12"/>
      <c r="F146" s="13"/>
      <c r="G146" s="12"/>
      <c r="H146" s="12"/>
      <c r="I146" s="14">
        <f>SUM(I147:I149)</f>
        <v>582.51</v>
      </c>
      <c r="J146" s="15">
        <f t="shared" si="10"/>
        <v>1.2379719277841844E-3</v>
      </c>
    </row>
    <row r="147" spans="1:10" ht="24" customHeight="1" x14ac:dyDescent="0.2">
      <c r="A147" s="29" t="s">
        <v>390</v>
      </c>
      <c r="B147" s="30" t="s">
        <v>391</v>
      </c>
      <c r="C147" s="29" t="s">
        <v>28</v>
      </c>
      <c r="D147" s="16" t="s">
        <v>392</v>
      </c>
      <c r="E147" s="18" t="s">
        <v>30</v>
      </c>
      <c r="F147" s="17">
        <v>10.08</v>
      </c>
      <c r="G147" s="19">
        <v>2.0099999999999998</v>
      </c>
      <c r="H147" s="19">
        <f>TRUNC(G147 * (1 + 24.84 / 100), 2)</f>
        <v>2.5</v>
      </c>
      <c r="I147" s="19">
        <f>TRUNC(F147 * H147, 2)</f>
        <v>25.2</v>
      </c>
      <c r="J147" s="20">
        <f t="shared" si="10"/>
        <v>5.3555977717397886E-5</v>
      </c>
    </row>
    <row r="148" spans="1:10" ht="24" customHeight="1" x14ac:dyDescent="0.2">
      <c r="A148" s="29" t="s">
        <v>393</v>
      </c>
      <c r="B148" s="30" t="s">
        <v>394</v>
      </c>
      <c r="C148" s="29" t="s">
        <v>28</v>
      </c>
      <c r="D148" s="16" t="s">
        <v>395</v>
      </c>
      <c r="E148" s="18" t="s">
        <v>30</v>
      </c>
      <c r="F148" s="17">
        <v>10.08</v>
      </c>
      <c r="G148" s="19">
        <v>28.08</v>
      </c>
      <c r="H148" s="19">
        <f>TRUNC(G148 * (1 + 24.84 / 100), 2)</f>
        <v>35.049999999999997</v>
      </c>
      <c r="I148" s="19">
        <f>TRUNC(F148 * H148, 2)</f>
        <v>353.3</v>
      </c>
      <c r="J148" s="20">
        <f t="shared" si="10"/>
        <v>7.5084630664907441E-4</v>
      </c>
    </row>
    <row r="149" spans="1:10" ht="36" customHeight="1" x14ac:dyDescent="0.2">
      <c r="A149" s="29" t="s">
        <v>396</v>
      </c>
      <c r="B149" s="30" t="s">
        <v>397</v>
      </c>
      <c r="C149" s="29" t="s">
        <v>28</v>
      </c>
      <c r="D149" s="16" t="s">
        <v>398</v>
      </c>
      <c r="E149" s="18" t="s">
        <v>30</v>
      </c>
      <c r="F149" s="17">
        <v>10.08</v>
      </c>
      <c r="G149" s="19">
        <v>16.22</v>
      </c>
      <c r="H149" s="19">
        <f>TRUNC(G149 * (1 + 24.84 / 100), 2)</f>
        <v>20.239999999999998</v>
      </c>
      <c r="I149" s="19">
        <f>TRUNC(F149 * H149, 2)</f>
        <v>204.01</v>
      </c>
      <c r="J149" s="20">
        <f t="shared" si="10"/>
        <v>4.3356964341771204E-4</v>
      </c>
    </row>
    <row r="150" spans="1:10" ht="24" customHeight="1" x14ac:dyDescent="0.2">
      <c r="A150" s="27" t="s">
        <v>399</v>
      </c>
      <c r="B150" s="27"/>
      <c r="C150" s="27"/>
      <c r="D150" s="8" t="s">
        <v>400</v>
      </c>
      <c r="E150" s="8"/>
      <c r="F150" s="9"/>
      <c r="G150" s="8"/>
      <c r="H150" s="8"/>
      <c r="I150" s="10">
        <f>I151+I155</f>
        <v>5815.0199999999995</v>
      </c>
      <c r="J150" s="11">
        <f t="shared" si="10"/>
        <v>1.2358296886754883E-2</v>
      </c>
    </row>
    <row r="151" spans="1:10" ht="24" customHeight="1" x14ac:dyDescent="0.2">
      <c r="A151" s="28" t="s">
        <v>401</v>
      </c>
      <c r="B151" s="28"/>
      <c r="C151" s="28"/>
      <c r="D151" s="12" t="s">
        <v>402</v>
      </c>
      <c r="E151" s="12"/>
      <c r="F151" s="13"/>
      <c r="G151" s="12"/>
      <c r="H151" s="12"/>
      <c r="I151" s="14">
        <f>SUM(I152:I154)</f>
        <v>4929.33</v>
      </c>
      <c r="J151" s="15">
        <f t="shared" si="10"/>
        <v>1.047599554133734E-2</v>
      </c>
    </row>
    <row r="152" spans="1:10" ht="36" customHeight="1" x14ac:dyDescent="0.2">
      <c r="A152" s="29" t="s">
        <v>403</v>
      </c>
      <c r="B152" s="30" t="s">
        <v>404</v>
      </c>
      <c r="C152" s="29" t="s">
        <v>28</v>
      </c>
      <c r="D152" s="16" t="s">
        <v>405</v>
      </c>
      <c r="E152" s="18" t="s">
        <v>30</v>
      </c>
      <c r="F152" s="17">
        <v>54.12</v>
      </c>
      <c r="G152" s="19">
        <v>3.26</v>
      </c>
      <c r="H152" s="19">
        <f>TRUNC(G152 * (1 + 24.84 / 100), 2)</f>
        <v>4.0599999999999996</v>
      </c>
      <c r="I152" s="19">
        <f>TRUNC(F152 * H152, 2)</f>
        <v>219.72</v>
      </c>
      <c r="J152" s="20">
        <f t="shared" si="10"/>
        <v>4.669571200026454E-4</v>
      </c>
    </row>
    <row r="153" spans="1:10" ht="24" customHeight="1" x14ac:dyDescent="0.2">
      <c r="A153" s="29" t="s">
        <v>406</v>
      </c>
      <c r="B153" s="30" t="s">
        <v>407</v>
      </c>
      <c r="C153" s="29" t="s">
        <v>28</v>
      </c>
      <c r="D153" s="16" t="s">
        <v>408</v>
      </c>
      <c r="E153" s="18" t="s">
        <v>30</v>
      </c>
      <c r="F153" s="17">
        <v>54.12</v>
      </c>
      <c r="G153" s="19">
        <v>2.4300000000000002</v>
      </c>
      <c r="H153" s="19">
        <f>TRUNC(G153 * (1 + 24.84 / 100), 2)</f>
        <v>3.03</v>
      </c>
      <c r="I153" s="19">
        <f>TRUNC(F153 * H153, 2)</f>
        <v>163.98</v>
      </c>
      <c r="J153" s="20">
        <f t="shared" si="10"/>
        <v>3.4849639786106766E-4</v>
      </c>
    </row>
    <row r="154" spans="1:10" ht="36" customHeight="1" x14ac:dyDescent="0.2">
      <c r="A154" s="29" t="s">
        <v>409</v>
      </c>
      <c r="B154" s="30" t="s">
        <v>410</v>
      </c>
      <c r="C154" s="29" t="s">
        <v>28</v>
      </c>
      <c r="D154" s="16" t="s">
        <v>411</v>
      </c>
      <c r="E154" s="18" t="s">
        <v>48</v>
      </c>
      <c r="F154" s="17">
        <v>4.33</v>
      </c>
      <c r="G154" s="19">
        <v>840.92</v>
      </c>
      <c r="H154" s="19">
        <f>TRUNC(G154 * (1 + 24.84 / 100), 2)</f>
        <v>1049.8</v>
      </c>
      <c r="I154" s="19">
        <f>TRUNC(F154 * H154, 2)</f>
        <v>4545.63</v>
      </c>
      <c r="J154" s="20">
        <f t="shared" si="10"/>
        <v>9.6605420234736269E-3</v>
      </c>
    </row>
    <row r="155" spans="1:10" ht="24" customHeight="1" x14ac:dyDescent="0.2">
      <c r="A155" s="28" t="s">
        <v>412</v>
      </c>
      <c r="B155" s="28"/>
      <c r="C155" s="28"/>
      <c r="D155" s="12" t="s">
        <v>413</v>
      </c>
      <c r="E155" s="12"/>
      <c r="F155" s="13"/>
      <c r="G155" s="12"/>
      <c r="H155" s="12"/>
      <c r="I155" s="14">
        <f>SUM(I156:I157)</f>
        <v>885.68999999999994</v>
      </c>
      <c r="J155" s="15">
        <f t="shared" si="10"/>
        <v>1.8823013454175451E-3</v>
      </c>
    </row>
    <row r="156" spans="1:10" ht="24" customHeight="1" x14ac:dyDescent="0.2">
      <c r="A156" s="29" t="s">
        <v>414</v>
      </c>
      <c r="B156" s="30" t="s">
        <v>415</v>
      </c>
      <c r="C156" s="29" t="s">
        <v>28</v>
      </c>
      <c r="D156" s="16" t="s">
        <v>416</v>
      </c>
      <c r="E156" s="18" t="s">
        <v>30</v>
      </c>
      <c r="F156" s="17">
        <v>162.36000000000001</v>
      </c>
      <c r="G156" s="19">
        <v>3.3</v>
      </c>
      <c r="H156" s="19">
        <f>TRUNC(G156 * (1 + 24.84 / 100), 2)</f>
        <v>4.1100000000000003</v>
      </c>
      <c r="I156" s="19">
        <f>TRUNC(F156 * H156, 2)</f>
        <v>667.29</v>
      </c>
      <c r="J156" s="20">
        <f t="shared" si="10"/>
        <v>1.4181495385334299E-3</v>
      </c>
    </row>
    <row r="157" spans="1:10" ht="48" customHeight="1" x14ac:dyDescent="0.2">
      <c r="A157" s="29" t="s">
        <v>417</v>
      </c>
      <c r="B157" s="30" t="s">
        <v>418</v>
      </c>
      <c r="C157" s="29" t="s">
        <v>28</v>
      </c>
      <c r="D157" s="16" t="s">
        <v>419</v>
      </c>
      <c r="E157" s="18" t="s">
        <v>48</v>
      </c>
      <c r="F157" s="17">
        <v>20</v>
      </c>
      <c r="G157" s="19">
        <v>8.75</v>
      </c>
      <c r="H157" s="19">
        <f>TRUNC(G157 * (1 + 24.84 / 100), 2)</f>
        <v>10.92</v>
      </c>
      <c r="I157" s="19">
        <f>TRUNC(F157 * H157, 2)</f>
        <v>218.4</v>
      </c>
      <c r="J157" s="20">
        <f t="shared" si="10"/>
        <v>4.6415180688411507E-4</v>
      </c>
    </row>
    <row r="158" spans="1:10" ht="24" customHeight="1" x14ac:dyDescent="0.2">
      <c r="A158" s="27" t="s">
        <v>420</v>
      </c>
      <c r="B158" s="27"/>
      <c r="C158" s="27"/>
      <c r="D158" s="8" t="s">
        <v>421</v>
      </c>
      <c r="E158" s="8"/>
      <c r="F158" s="9"/>
      <c r="G158" s="8"/>
      <c r="H158" s="8"/>
      <c r="I158" s="10">
        <f>SUM(I159:I160)</f>
        <v>369.78999999999996</v>
      </c>
      <c r="J158" s="11">
        <f t="shared" si="10"/>
        <v>7.8589146825859383E-4</v>
      </c>
    </row>
    <row r="159" spans="1:10" ht="36" customHeight="1" x14ac:dyDescent="0.2">
      <c r="A159" s="29" t="s">
        <v>422</v>
      </c>
      <c r="B159" s="30" t="s">
        <v>423</v>
      </c>
      <c r="C159" s="29" t="s">
        <v>28</v>
      </c>
      <c r="D159" s="16" t="s">
        <v>424</v>
      </c>
      <c r="E159" s="18" t="s">
        <v>39</v>
      </c>
      <c r="F159" s="17">
        <v>4</v>
      </c>
      <c r="G159" s="19">
        <v>27.99</v>
      </c>
      <c r="H159" s="19">
        <f>TRUNC(G159 * (1 + 24.84 / 100), 2)</f>
        <v>34.94</v>
      </c>
      <c r="I159" s="19">
        <f>TRUNC(F159 * H159, 2)</f>
        <v>139.76</v>
      </c>
      <c r="J159" s="20">
        <f t="shared" si="10"/>
        <v>2.9702315261045747E-4</v>
      </c>
    </row>
    <row r="160" spans="1:10" ht="36" customHeight="1" x14ac:dyDescent="0.2">
      <c r="A160" s="29" t="s">
        <v>425</v>
      </c>
      <c r="B160" s="30" t="s">
        <v>426</v>
      </c>
      <c r="C160" s="29" t="s">
        <v>28</v>
      </c>
      <c r="D160" s="16" t="s">
        <v>427</v>
      </c>
      <c r="E160" s="18" t="s">
        <v>39</v>
      </c>
      <c r="F160" s="17">
        <v>1</v>
      </c>
      <c r="G160" s="19">
        <v>184.26</v>
      </c>
      <c r="H160" s="19">
        <f>TRUNC(G160 * (1 + 24.84 / 100), 2)</f>
        <v>230.03</v>
      </c>
      <c r="I160" s="19">
        <f>TRUNC(F160 * H160, 2)</f>
        <v>230.03</v>
      </c>
      <c r="J160" s="20">
        <f>I160 / $H$164</f>
        <v>4.8886831564813637E-4</v>
      </c>
    </row>
    <row r="161" spans="1:10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4.25" customHeight="1" x14ac:dyDescent="0.2">
      <c r="A162" s="31"/>
      <c r="B162" s="31"/>
      <c r="C162" s="31"/>
      <c r="D162" s="22"/>
      <c r="E162" s="23"/>
      <c r="F162" s="155" t="s">
        <v>428</v>
      </c>
      <c r="G162" s="156"/>
      <c r="H162" s="157">
        <f>H164/1.2484</f>
        <v>376911.01409804559</v>
      </c>
      <c r="I162" s="156"/>
      <c r="J162" s="156"/>
    </row>
    <row r="163" spans="1:10" x14ac:dyDescent="0.2">
      <c r="A163" s="31"/>
      <c r="B163" s="31"/>
      <c r="C163" s="31"/>
      <c r="D163" s="22"/>
      <c r="E163" s="23"/>
      <c r="F163" s="155" t="s">
        <v>429</v>
      </c>
      <c r="G163" s="156"/>
      <c r="H163" s="157">
        <f>H164-H162</f>
        <v>93624.695901954488</v>
      </c>
      <c r="I163" s="156"/>
      <c r="J163" s="156"/>
    </row>
    <row r="164" spans="1:10" x14ac:dyDescent="0.2">
      <c r="A164" s="31"/>
      <c r="B164" s="31"/>
      <c r="C164" s="31"/>
      <c r="D164" s="22"/>
      <c r="E164" s="23"/>
      <c r="F164" s="158" t="s">
        <v>430</v>
      </c>
      <c r="G164" s="159"/>
      <c r="H164" s="160">
        <f>SUM(I158,I150,I142,I65,I57,I48,I38,I30,I20,I18,I8,I23,I26)</f>
        <v>470535.71000000008</v>
      </c>
      <c r="I164" s="159"/>
      <c r="J164" s="159"/>
    </row>
    <row r="165" spans="1:10" ht="60" customHeight="1" x14ac:dyDescent="0.2">
      <c r="A165" s="24"/>
      <c r="B165" s="24"/>
      <c r="C165" s="24"/>
      <c r="D165" s="24"/>
      <c r="E165" s="24"/>
      <c r="F165" s="24"/>
      <c r="G165" s="24"/>
      <c r="H165" s="24"/>
      <c r="I165" s="24"/>
      <c r="J165" s="24"/>
    </row>
    <row r="166" spans="1:10" ht="69.95" customHeight="1" x14ac:dyDescent="0.2">
      <c r="A166" s="178" t="s">
        <v>455</v>
      </c>
      <c r="B166" s="4"/>
      <c r="C166" s="4"/>
      <c r="D166" s="4"/>
      <c r="E166" s="4"/>
      <c r="F166" s="4"/>
      <c r="G166" s="4"/>
      <c r="H166" s="4"/>
      <c r="I166" s="4"/>
      <c r="J166" s="4"/>
    </row>
  </sheetData>
  <mergeCells count="22">
    <mergeCell ref="A164:C164"/>
    <mergeCell ref="F164:G164"/>
    <mergeCell ref="H164:J164"/>
    <mergeCell ref="A166:J166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62:C162"/>
    <mergeCell ref="F162:G162"/>
    <mergeCell ref="H162:J162"/>
    <mergeCell ref="A163:C163"/>
    <mergeCell ref="F163:G163"/>
    <mergeCell ref="H163:J163"/>
  </mergeCells>
  <pageMargins left="0.31496062992125984" right="0.31496062992125984" top="0.39370078740157483" bottom="0.39370078740157483" header="0.51181102362204722" footer="0.51181102362204722"/>
  <pageSetup paperSize="9" scale="62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59C1-72ED-4D1F-81CB-43FC95526C1B}">
  <sheetPr>
    <pageSetUpPr fitToPage="1"/>
  </sheetPr>
  <dimension ref="A1:AMA40"/>
  <sheetViews>
    <sheetView showOutlineSymbols="0" showWhiteSpace="0" view="pageBreakPreview" zoomScaleNormal="100" zoomScaleSheetLayoutView="100" workbookViewId="0">
      <selection activeCell="L10" sqref="L10"/>
    </sheetView>
  </sheetViews>
  <sheetFormatPr defaultRowHeight="14.25" x14ac:dyDescent="0.2"/>
  <cols>
    <col min="1" max="1" width="9.375" style="32" customWidth="1"/>
    <col min="2" max="2" width="43.5" style="2" customWidth="1"/>
    <col min="3" max="3" width="15.625" customWidth="1"/>
    <col min="4" max="4" width="2" customWidth="1"/>
    <col min="5" max="8" width="12" bestFit="1" customWidth="1"/>
    <col min="9" max="9" width="2" customWidth="1"/>
    <col min="10" max="31" width="12" bestFit="1" customWidth="1"/>
  </cols>
  <sheetData>
    <row r="1" spans="1:1015" s="36" customFormat="1" ht="75.75" customHeight="1" x14ac:dyDescent="0.2">
      <c r="A1" s="33"/>
      <c r="B1" s="34"/>
      <c r="C1" s="34"/>
      <c r="D1" s="34"/>
      <c r="E1" s="34"/>
      <c r="F1" s="34"/>
      <c r="G1" s="34"/>
      <c r="H1" s="34"/>
      <c r="I1" s="34"/>
      <c r="J1" s="34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</row>
    <row r="2" spans="1:1015" s="36" customFormat="1" ht="29.25" customHeight="1" x14ac:dyDescent="0.2">
      <c r="A2" s="37" t="s">
        <v>431</v>
      </c>
      <c r="B2" s="38"/>
      <c r="C2" s="38"/>
      <c r="D2" s="38"/>
      <c r="E2" s="38"/>
      <c r="F2" s="38"/>
      <c r="G2" s="38"/>
      <c r="H2" s="38"/>
      <c r="I2" s="38"/>
      <c r="J2" s="38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</row>
    <row r="3" spans="1:1015" s="36" customFormat="1" ht="7.5" customHeight="1" x14ac:dyDescent="0.2">
      <c r="A3" s="33"/>
      <c r="B3" s="34"/>
      <c r="C3" s="34"/>
      <c r="D3" s="34"/>
      <c r="E3" s="34"/>
      <c r="F3" s="34"/>
      <c r="G3" s="34"/>
      <c r="H3" s="34"/>
      <c r="I3" s="34"/>
      <c r="J3" s="34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</row>
    <row r="4" spans="1:1015" s="36" customFormat="1" ht="22.7" customHeight="1" x14ac:dyDescent="0.2">
      <c r="A4" s="39" t="s">
        <v>509</v>
      </c>
      <c r="B4" s="40"/>
      <c r="C4" s="40"/>
      <c r="D4" s="40"/>
      <c r="E4" s="40"/>
      <c r="F4" s="40"/>
      <c r="G4" s="40"/>
      <c r="H4" s="40"/>
      <c r="I4" s="40"/>
      <c r="J4" s="40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</row>
    <row r="5" spans="1:1015" s="36" customFormat="1" ht="7.5" customHeight="1" x14ac:dyDescent="0.2">
      <c r="A5" s="33"/>
      <c r="B5" s="34"/>
      <c r="C5" s="34"/>
      <c r="D5" s="34"/>
      <c r="E5" s="34"/>
      <c r="F5" s="34"/>
      <c r="G5" s="34"/>
      <c r="H5" s="34"/>
      <c r="I5" s="34"/>
      <c r="J5" s="3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5"/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5"/>
      <c r="LM5" s="35"/>
      <c r="LN5" s="35"/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5"/>
      <c r="MA5" s="35"/>
      <c r="MB5" s="35"/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5"/>
      <c r="MO5" s="35"/>
      <c r="MP5" s="35"/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5"/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5"/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5"/>
      <c r="OI5" s="35"/>
      <c r="OJ5" s="35"/>
      <c r="OK5" s="35"/>
      <c r="OL5" s="35"/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5"/>
      <c r="PA5" s="35"/>
      <c r="PB5" s="35"/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5"/>
      <c r="PS5" s="35"/>
      <c r="PT5" s="35"/>
      <c r="PU5" s="35"/>
      <c r="PV5" s="35"/>
      <c r="PW5" s="35"/>
      <c r="PX5" s="35"/>
      <c r="PY5" s="35"/>
      <c r="PZ5" s="35"/>
      <c r="QA5" s="35"/>
      <c r="QB5" s="35"/>
      <c r="QC5" s="35"/>
      <c r="QD5" s="35"/>
      <c r="QE5" s="35"/>
      <c r="QF5" s="35"/>
      <c r="QG5" s="35"/>
      <c r="QH5" s="35"/>
      <c r="QI5" s="35"/>
      <c r="QJ5" s="35"/>
      <c r="QK5" s="35"/>
      <c r="QL5" s="35"/>
      <c r="QM5" s="35"/>
      <c r="QN5" s="35"/>
      <c r="QO5" s="35"/>
      <c r="QP5" s="35"/>
      <c r="QQ5" s="35"/>
      <c r="QR5" s="35"/>
      <c r="QS5" s="35"/>
      <c r="QT5" s="35"/>
      <c r="QU5" s="35"/>
      <c r="QV5" s="35"/>
      <c r="QW5" s="35"/>
      <c r="QX5" s="35"/>
      <c r="QY5" s="35"/>
      <c r="QZ5" s="35"/>
      <c r="RA5" s="35"/>
      <c r="RB5" s="35"/>
      <c r="RC5" s="35"/>
      <c r="RD5" s="35"/>
      <c r="RE5" s="35"/>
      <c r="RF5" s="35"/>
      <c r="RG5" s="35"/>
      <c r="RH5" s="35"/>
      <c r="RI5" s="35"/>
      <c r="RJ5" s="35"/>
      <c r="RK5" s="35"/>
      <c r="RL5" s="35"/>
      <c r="RM5" s="35"/>
      <c r="RN5" s="35"/>
      <c r="RO5" s="35"/>
      <c r="RP5" s="35"/>
      <c r="RQ5" s="35"/>
      <c r="RR5" s="35"/>
      <c r="RS5" s="35"/>
      <c r="RT5" s="35"/>
      <c r="RU5" s="35"/>
      <c r="RV5" s="35"/>
      <c r="RW5" s="35"/>
      <c r="RX5" s="35"/>
      <c r="RY5" s="35"/>
      <c r="RZ5" s="35"/>
      <c r="SA5" s="35"/>
      <c r="SB5" s="35"/>
      <c r="SC5" s="35"/>
      <c r="SD5" s="35"/>
      <c r="SE5" s="35"/>
      <c r="SF5" s="35"/>
      <c r="SG5" s="35"/>
      <c r="SH5" s="35"/>
      <c r="SI5" s="35"/>
      <c r="SJ5" s="35"/>
      <c r="SK5" s="35"/>
      <c r="SL5" s="35"/>
      <c r="SM5" s="35"/>
      <c r="SN5" s="35"/>
      <c r="SO5" s="35"/>
      <c r="SP5" s="35"/>
      <c r="SQ5" s="35"/>
      <c r="SR5" s="35"/>
      <c r="SS5" s="35"/>
      <c r="ST5" s="35"/>
      <c r="SU5" s="35"/>
      <c r="SV5" s="35"/>
      <c r="SW5" s="35"/>
      <c r="SX5" s="35"/>
      <c r="SY5" s="35"/>
      <c r="SZ5" s="35"/>
      <c r="TA5" s="35"/>
      <c r="TB5" s="35"/>
      <c r="TC5" s="35"/>
      <c r="TD5" s="35"/>
      <c r="TE5" s="35"/>
      <c r="TF5" s="35"/>
      <c r="TG5" s="35"/>
      <c r="TH5" s="35"/>
      <c r="TI5" s="35"/>
      <c r="TJ5" s="35"/>
      <c r="TK5" s="35"/>
      <c r="TL5" s="35"/>
      <c r="TM5" s="35"/>
      <c r="TN5" s="35"/>
      <c r="TO5" s="35"/>
      <c r="TP5" s="35"/>
      <c r="TQ5" s="35"/>
      <c r="TR5" s="35"/>
      <c r="TS5" s="35"/>
      <c r="TT5" s="35"/>
      <c r="TU5" s="35"/>
      <c r="TV5" s="35"/>
      <c r="TW5" s="35"/>
      <c r="TX5" s="35"/>
      <c r="TY5" s="35"/>
      <c r="TZ5" s="35"/>
      <c r="UA5" s="35"/>
      <c r="UB5" s="35"/>
      <c r="UC5" s="35"/>
      <c r="UD5" s="35"/>
      <c r="UE5" s="35"/>
      <c r="UF5" s="35"/>
      <c r="UG5" s="35"/>
      <c r="UH5" s="35"/>
      <c r="UI5" s="35"/>
      <c r="UJ5" s="35"/>
      <c r="UK5" s="35"/>
      <c r="UL5" s="35"/>
      <c r="UM5" s="35"/>
      <c r="UN5" s="35"/>
      <c r="UO5" s="35"/>
      <c r="UP5" s="35"/>
      <c r="UQ5" s="35"/>
      <c r="UR5" s="35"/>
      <c r="US5" s="35"/>
      <c r="UT5" s="35"/>
      <c r="UU5" s="35"/>
      <c r="UV5" s="35"/>
      <c r="UW5" s="35"/>
      <c r="UX5" s="35"/>
      <c r="UY5" s="35"/>
      <c r="UZ5" s="35"/>
      <c r="VA5" s="35"/>
      <c r="VB5" s="35"/>
      <c r="VC5" s="35"/>
      <c r="VD5" s="35"/>
      <c r="VE5" s="35"/>
      <c r="VF5" s="35"/>
      <c r="VG5" s="35"/>
      <c r="VH5" s="35"/>
      <c r="VI5" s="35"/>
      <c r="VJ5" s="35"/>
      <c r="VK5" s="35"/>
      <c r="VL5" s="35"/>
      <c r="VM5" s="35"/>
      <c r="VN5" s="35"/>
      <c r="VO5" s="35"/>
      <c r="VP5" s="35"/>
      <c r="VQ5" s="35"/>
      <c r="VR5" s="35"/>
      <c r="VS5" s="35"/>
      <c r="VT5" s="35"/>
      <c r="VU5" s="35"/>
      <c r="VV5" s="35"/>
      <c r="VW5" s="35"/>
      <c r="VX5" s="35"/>
      <c r="VY5" s="35"/>
      <c r="VZ5" s="35"/>
      <c r="WA5" s="35"/>
      <c r="WB5" s="35"/>
      <c r="WC5" s="35"/>
      <c r="WD5" s="35"/>
      <c r="WE5" s="35"/>
      <c r="WF5" s="35"/>
      <c r="WG5" s="35"/>
      <c r="WH5" s="35"/>
      <c r="WI5" s="35"/>
      <c r="WJ5" s="35"/>
      <c r="WK5" s="35"/>
      <c r="WL5" s="35"/>
      <c r="WM5" s="35"/>
      <c r="WN5" s="35"/>
      <c r="WO5" s="35"/>
      <c r="WP5" s="35"/>
      <c r="WQ5" s="35"/>
      <c r="WR5" s="35"/>
      <c r="WS5" s="35"/>
      <c r="WT5" s="35"/>
      <c r="WU5" s="35"/>
      <c r="WV5" s="35"/>
      <c r="WW5" s="35"/>
      <c r="WX5" s="35"/>
      <c r="WY5" s="35"/>
      <c r="WZ5" s="35"/>
      <c r="XA5" s="35"/>
      <c r="XB5" s="35"/>
      <c r="XC5" s="35"/>
      <c r="XD5" s="35"/>
      <c r="XE5" s="35"/>
      <c r="XF5" s="35"/>
      <c r="XG5" s="35"/>
      <c r="XH5" s="35"/>
      <c r="XI5" s="35"/>
      <c r="XJ5" s="35"/>
      <c r="XK5" s="35"/>
      <c r="XL5" s="35"/>
      <c r="XM5" s="35"/>
      <c r="XN5" s="35"/>
      <c r="XO5" s="35"/>
      <c r="XP5" s="35"/>
      <c r="XQ5" s="35"/>
      <c r="XR5" s="35"/>
      <c r="XS5" s="35"/>
      <c r="XT5" s="35"/>
      <c r="XU5" s="35"/>
      <c r="XV5" s="35"/>
      <c r="XW5" s="35"/>
      <c r="XX5" s="35"/>
      <c r="XY5" s="35"/>
      <c r="XZ5" s="35"/>
      <c r="YA5" s="35"/>
      <c r="YB5" s="35"/>
      <c r="YC5" s="35"/>
      <c r="YD5" s="35"/>
      <c r="YE5" s="35"/>
      <c r="YF5" s="35"/>
      <c r="YG5" s="35"/>
      <c r="YH5" s="35"/>
      <c r="YI5" s="35"/>
      <c r="YJ5" s="35"/>
      <c r="YK5" s="35"/>
      <c r="YL5" s="35"/>
      <c r="YM5" s="35"/>
      <c r="YN5" s="35"/>
      <c r="YO5" s="35"/>
      <c r="YP5" s="35"/>
      <c r="YQ5" s="35"/>
      <c r="YR5" s="35"/>
      <c r="YS5" s="35"/>
      <c r="YT5" s="35"/>
      <c r="YU5" s="35"/>
      <c r="YV5" s="35"/>
      <c r="YW5" s="35"/>
      <c r="YX5" s="35"/>
      <c r="YY5" s="35"/>
      <c r="YZ5" s="35"/>
      <c r="ZA5" s="35"/>
      <c r="ZB5" s="35"/>
      <c r="ZC5" s="35"/>
      <c r="ZD5" s="35"/>
      <c r="ZE5" s="35"/>
      <c r="ZF5" s="35"/>
      <c r="ZG5" s="35"/>
      <c r="ZH5" s="35"/>
      <c r="ZI5" s="35"/>
      <c r="ZJ5" s="35"/>
      <c r="ZK5" s="35"/>
      <c r="ZL5" s="35"/>
      <c r="ZM5" s="35"/>
      <c r="ZN5" s="35"/>
      <c r="ZO5" s="35"/>
      <c r="ZP5" s="35"/>
      <c r="ZQ5" s="35"/>
      <c r="ZR5" s="35"/>
      <c r="ZS5" s="35"/>
      <c r="ZT5" s="35"/>
      <c r="ZU5" s="35"/>
      <c r="ZV5" s="35"/>
      <c r="ZW5" s="35"/>
      <c r="ZX5" s="35"/>
      <c r="ZY5" s="35"/>
      <c r="ZZ5" s="35"/>
      <c r="AAA5" s="35"/>
      <c r="AAB5" s="35"/>
      <c r="AAC5" s="35"/>
      <c r="AAD5" s="35"/>
      <c r="AAE5" s="35"/>
      <c r="AAF5" s="35"/>
      <c r="AAG5" s="35"/>
      <c r="AAH5" s="35"/>
      <c r="AAI5" s="35"/>
      <c r="AAJ5" s="35"/>
      <c r="AAK5" s="35"/>
      <c r="AAL5" s="35"/>
      <c r="AAM5" s="35"/>
      <c r="AAN5" s="35"/>
      <c r="AAO5" s="35"/>
      <c r="AAP5" s="35"/>
      <c r="AAQ5" s="35"/>
      <c r="AAR5" s="35"/>
      <c r="AAS5" s="35"/>
      <c r="AAT5" s="35"/>
      <c r="AAU5" s="35"/>
      <c r="AAV5" s="35"/>
      <c r="AAW5" s="35"/>
      <c r="AAX5" s="35"/>
      <c r="AAY5" s="35"/>
      <c r="AAZ5" s="35"/>
      <c r="ABA5" s="35"/>
      <c r="ABB5" s="35"/>
      <c r="ABC5" s="35"/>
      <c r="ABD5" s="35"/>
      <c r="ABE5" s="35"/>
      <c r="ABF5" s="35"/>
      <c r="ABG5" s="35"/>
      <c r="ABH5" s="35"/>
      <c r="ABI5" s="35"/>
      <c r="ABJ5" s="35"/>
      <c r="ABK5" s="35"/>
      <c r="ABL5" s="35"/>
      <c r="ABM5" s="35"/>
      <c r="ABN5" s="35"/>
      <c r="ABO5" s="35"/>
      <c r="ABP5" s="35"/>
      <c r="ABQ5" s="35"/>
      <c r="ABR5" s="35"/>
      <c r="ABS5" s="35"/>
      <c r="ABT5" s="35"/>
      <c r="ABU5" s="35"/>
      <c r="ABV5" s="35"/>
      <c r="ABW5" s="35"/>
      <c r="ABX5" s="35"/>
      <c r="ABY5" s="35"/>
      <c r="ABZ5" s="35"/>
      <c r="ACA5" s="35"/>
      <c r="ACB5" s="35"/>
      <c r="ACC5" s="35"/>
      <c r="ACD5" s="35"/>
      <c r="ACE5" s="35"/>
      <c r="ACF5" s="35"/>
      <c r="ACG5" s="35"/>
      <c r="ACH5" s="35"/>
      <c r="ACI5" s="35"/>
      <c r="ACJ5" s="35"/>
      <c r="ACK5" s="35"/>
      <c r="ACL5" s="35"/>
      <c r="ACM5" s="35"/>
      <c r="ACN5" s="35"/>
      <c r="ACO5" s="35"/>
      <c r="ACP5" s="35"/>
      <c r="ACQ5" s="35"/>
      <c r="ACR5" s="35"/>
      <c r="ACS5" s="35"/>
      <c r="ACT5" s="35"/>
      <c r="ACU5" s="35"/>
      <c r="ACV5" s="35"/>
      <c r="ACW5" s="35"/>
      <c r="ACX5" s="35"/>
      <c r="ACY5" s="35"/>
      <c r="ACZ5" s="35"/>
      <c r="ADA5" s="35"/>
      <c r="ADB5" s="35"/>
      <c r="ADC5" s="35"/>
      <c r="ADD5" s="35"/>
      <c r="ADE5" s="35"/>
      <c r="ADF5" s="35"/>
      <c r="ADG5" s="35"/>
      <c r="ADH5" s="35"/>
      <c r="ADI5" s="35"/>
      <c r="ADJ5" s="35"/>
      <c r="ADK5" s="35"/>
      <c r="ADL5" s="35"/>
      <c r="ADM5" s="35"/>
      <c r="ADN5" s="35"/>
      <c r="ADO5" s="35"/>
      <c r="ADP5" s="35"/>
      <c r="ADQ5" s="35"/>
      <c r="ADR5" s="35"/>
      <c r="ADS5" s="35"/>
      <c r="ADT5" s="35"/>
      <c r="ADU5" s="35"/>
      <c r="ADV5" s="35"/>
      <c r="ADW5" s="35"/>
      <c r="ADX5" s="35"/>
      <c r="ADY5" s="35"/>
      <c r="ADZ5" s="35"/>
      <c r="AEA5" s="35"/>
      <c r="AEB5" s="35"/>
      <c r="AEC5" s="35"/>
      <c r="AED5" s="35"/>
      <c r="AEE5" s="35"/>
      <c r="AEF5" s="35"/>
      <c r="AEG5" s="35"/>
      <c r="AEH5" s="35"/>
      <c r="AEI5" s="35"/>
      <c r="AEJ5" s="35"/>
      <c r="AEK5" s="35"/>
      <c r="AEL5" s="35"/>
      <c r="AEM5" s="35"/>
      <c r="AEN5" s="35"/>
      <c r="AEO5" s="35"/>
      <c r="AEP5" s="35"/>
      <c r="AEQ5" s="35"/>
      <c r="AER5" s="35"/>
      <c r="AES5" s="35"/>
      <c r="AET5" s="35"/>
      <c r="AEU5" s="35"/>
      <c r="AEV5" s="35"/>
      <c r="AEW5" s="35"/>
      <c r="AEX5" s="35"/>
      <c r="AEY5" s="35"/>
      <c r="AEZ5" s="35"/>
      <c r="AFA5" s="35"/>
      <c r="AFB5" s="35"/>
      <c r="AFC5" s="35"/>
      <c r="AFD5" s="35"/>
      <c r="AFE5" s="35"/>
      <c r="AFF5" s="35"/>
      <c r="AFG5" s="35"/>
      <c r="AFH5" s="35"/>
      <c r="AFI5" s="35"/>
      <c r="AFJ5" s="35"/>
      <c r="AFK5" s="35"/>
      <c r="AFL5" s="35"/>
      <c r="AFM5" s="35"/>
      <c r="AFN5" s="35"/>
      <c r="AFO5" s="35"/>
      <c r="AFP5" s="35"/>
      <c r="AFQ5" s="35"/>
      <c r="AFR5" s="35"/>
      <c r="AFS5" s="35"/>
      <c r="AFT5" s="35"/>
      <c r="AFU5" s="35"/>
      <c r="AFV5" s="35"/>
      <c r="AFW5" s="35"/>
      <c r="AFX5" s="35"/>
      <c r="AFY5" s="35"/>
      <c r="AFZ5" s="35"/>
      <c r="AGA5" s="35"/>
      <c r="AGB5" s="35"/>
      <c r="AGC5" s="35"/>
      <c r="AGD5" s="35"/>
      <c r="AGE5" s="35"/>
      <c r="AGF5" s="35"/>
      <c r="AGG5" s="35"/>
      <c r="AGH5" s="35"/>
      <c r="AGI5" s="35"/>
      <c r="AGJ5" s="35"/>
      <c r="AGK5" s="35"/>
      <c r="AGL5" s="35"/>
      <c r="AGM5" s="35"/>
      <c r="AGN5" s="35"/>
      <c r="AGO5" s="35"/>
      <c r="AGP5" s="35"/>
      <c r="AGQ5" s="35"/>
      <c r="AGR5" s="35"/>
      <c r="AGS5" s="35"/>
      <c r="AGT5" s="35"/>
      <c r="AGU5" s="35"/>
      <c r="AGV5" s="35"/>
      <c r="AGW5" s="35"/>
      <c r="AGX5" s="35"/>
      <c r="AGY5" s="35"/>
      <c r="AGZ5" s="35"/>
      <c r="AHA5" s="35"/>
      <c r="AHB5" s="35"/>
      <c r="AHC5" s="35"/>
      <c r="AHD5" s="35"/>
      <c r="AHE5" s="35"/>
      <c r="AHF5" s="35"/>
      <c r="AHG5" s="35"/>
      <c r="AHH5" s="35"/>
      <c r="AHI5" s="35"/>
      <c r="AHJ5" s="35"/>
      <c r="AHK5" s="35"/>
      <c r="AHL5" s="35"/>
      <c r="AHM5" s="35"/>
      <c r="AHN5" s="35"/>
      <c r="AHO5" s="35"/>
      <c r="AHP5" s="35"/>
      <c r="AHQ5" s="35"/>
      <c r="AHR5" s="35"/>
      <c r="AHS5" s="35"/>
      <c r="AHT5" s="35"/>
      <c r="AHU5" s="35"/>
      <c r="AHV5" s="35"/>
      <c r="AHW5" s="35"/>
      <c r="AHX5" s="35"/>
      <c r="AHY5" s="35"/>
      <c r="AHZ5" s="35"/>
      <c r="AIA5" s="35"/>
      <c r="AIB5" s="35"/>
      <c r="AIC5" s="35"/>
      <c r="AID5" s="35"/>
      <c r="AIE5" s="35"/>
      <c r="AIF5" s="35"/>
      <c r="AIG5" s="35"/>
      <c r="AIH5" s="35"/>
      <c r="AII5" s="35"/>
      <c r="AIJ5" s="35"/>
      <c r="AIK5" s="35"/>
      <c r="AIL5" s="35"/>
      <c r="AIM5" s="35"/>
      <c r="AIN5" s="35"/>
      <c r="AIO5" s="35"/>
      <c r="AIP5" s="35"/>
      <c r="AIQ5" s="35"/>
      <c r="AIR5" s="35"/>
      <c r="AIS5" s="35"/>
      <c r="AIT5" s="35"/>
      <c r="AIU5" s="35"/>
      <c r="AIV5" s="35"/>
      <c r="AIW5" s="35"/>
      <c r="AIX5" s="35"/>
      <c r="AIY5" s="35"/>
      <c r="AIZ5" s="35"/>
      <c r="AJA5" s="35"/>
      <c r="AJB5" s="35"/>
      <c r="AJC5" s="35"/>
      <c r="AJD5" s="35"/>
      <c r="AJE5" s="35"/>
      <c r="AJF5" s="35"/>
      <c r="AJG5" s="35"/>
      <c r="AJH5" s="35"/>
      <c r="AJI5" s="35"/>
      <c r="AJJ5" s="35"/>
      <c r="AJK5" s="35"/>
      <c r="AJL5" s="35"/>
      <c r="AJM5" s="35"/>
      <c r="AJN5" s="35"/>
      <c r="AJO5" s="35"/>
      <c r="AJP5" s="35"/>
      <c r="AJQ5" s="35"/>
      <c r="AJR5" s="35"/>
      <c r="AJS5" s="35"/>
      <c r="AJT5" s="35"/>
      <c r="AJU5" s="35"/>
      <c r="AJV5" s="35"/>
      <c r="AJW5" s="35"/>
      <c r="AJX5" s="35"/>
      <c r="AJY5" s="35"/>
      <c r="AJZ5" s="35"/>
      <c r="AKA5" s="35"/>
      <c r="AKB5" s="35"/>
      <c r="AKC5" s="35"/>
      <c r="AKD5" s="35"/>
      <c r="AKE5" s="35"/>
      <c r="AKF5" s="35"/>
      <c r="AKG5" s="35"/>
      <c r="AKH5" s="35"/>
      <c r="AKI5" s="35"/>
      <c r="AKJ5" s="35"/>
      <c r="AKK5" s="35"/>
      <c r="AKL5" s="35"/>
      <c r="AKM5" s="35"/>
      <c r="AKN5" s="35"/>
      <c r="AKO5" s="35"/>
      <c r="AKP5" s="35"/>
      <c r="AKQ5" s="35"/>
      <c r="AKR5" s="35"/>
      <c r="AKS5" s="35"/>
      <c r="AKT5" s="35"/>
      <c r="AKU5" s="35"/>
      <c r="AKV5" s="35"/>
      <c r="AKW5" s="35"/>
      <c r="AKX5" s="35"/>
      <c r="AKY5" s="35"/>
      <c r="AKZ5" s="35"/>
      <c r="ALA5" s="35"/>
      <c r="ALB5" s="35"/>
      <c r="ALC5" s="35"/>
      <c r="ALD5" s="35"/>
      <c r="ALE5" s="35"/>
      <c r="ALF5" s="35"/>
      <c r="ALG5" s="35"/>
      <c r="ALH5" s="35"/>
      <c r="ALI5" s="35"/>
      <c r="ALJ5" s="35"/>
      <c r="ALK5" s="35"/>
      <c r="ALL5" s="35"/>
      <c r="ALM5" s="35"/>
      <c r="ALN5" s="35"/>
      <c r="ALO5" s="35"/>
      <c r="ALP5" s="35"/>
      <c r="ALQ5" s="35"/>
      <c r="ALR5" s="35"/>
      <c r="ALS5" s="35"/>
      <c r="ALT5" s="35"/>
      <c r="ALU5" s="35"/>
      <c r="ALV5" s="35"/>
      <c r="ALW5" s="35"/>
      <c r="ALX5" s="35"/>
      <c r="ALY5" s="35"/>
      <c r="ALZ5" s="35"/>
      <c r="AMA5" s="35"/>
    </row>
    <row r="6" spans="1:1015" s="32" customFormat="1" ht="23.25" customHeight="1" x14ac:dyDescent="0.2">
      <c r="A6" s="41" t="s">
        <v>1</v>
      </c>
      <c r="B6" s="41" t="s">
        <v>4</v>
      </c>
      <c r="C6" s="41" t="s">
        <v>432</v>
      </c>
      <c r="D6" s="41"/>
      <c r="E6" s="41" t="s">
        <v>433</v>
      </c>
      <c r="F6" s="41" t="s">
        <v>434</v>
      </c>
      <c r="G6" s="41" t="s">
        <v>435</v>
      </c>
      <c r="H6" s="41" t="s">
        <v>436</v>
      </c>
      <c r="I6" s="41"/>
      <c r="J6" s="41" t="s">
        <v>437</v>
      </c>
    </row>
    <row r="7" spans="1:1015" ht="15" customHeight="1" thickBot="1" x14ac:dyDescent="0.25">
      <c r="A7" s="42" t="s">
        <v>11</v>
      </c>
      <c r="B7" s="43" t="s">
        <v>12</v>
      </c>
      <c r="C7" s="44">
        <f>C8/$C$35</f>
        <v>4.3639684647951579E-2</v>
      </c>
      <c r="D7" s="45"/>
      <c r="E7" s="46">
        <v>1</v>
      </c>
      <c r="F7" s="45" t="s">
        <v>438</v>
      </c>
      <c r="G7" s="45" t="s">
        <v>438</v>
      </c>
      <c r="H7" s="45" t="s">
        <v>438</v>
      </c>
      <c r="I7" s="45"/>
      <c r="J7" s="47">
        <f>SUM(E7:H7)</f>
        <v>1</v>
      </c>
    </row>
    <row r="8" spans="1:1015" ht="15" customHeight="1" thickTop="1" thickBot="1" x14ac:dyDescent="0.25">
      <c r="A8" s="48"/>
      <c r="B8" s="49"/>
      <c r="C8" s="50">
        <f>'Orçamento Sintético'!I8</f>
        <v>20534.03</v>
      </c>
      <c r="D8" s="45"/>
      <c r="E8" s="51">
        <f>E7*C8</f>
        <v>20534.03</v>
      </c>
      <c r="F8" s="45"/>
      <c r="G8" s="45"/>
      <c r="H8" s="45"/>
      <c r="I8" s="45"/>
      <c r="J8" s="52">
        <f t="shared" ref="J8:J32" si="0">SUM(E8:H8)</f>
        <v>20534.03</v>
      </c>
    </row>
    <row r="9" spans="1:1015" ht="15" customHeight="1" thickTop="1" thickBot="1" x14ac:dyDescent="0.25">
      <c r="A9" s="53" t="s">
        <v>43</v>
      </c>
      <c r="B9" s="54" t="s">
        <v>44</v>
      </c>
      <c r="C9" s="55">
        <f>C10/$C$35</f>
        <v>1.7304956514352541E-3</v>
      </c>
      <c r="D9" s="56"/>
      <c r="E9" s="57">
        <v>1</v>
      </c>
      <c r="F9" s="56" t="s">
        <v>438</v>
      </c>
      <c r="G9" s="56" t="s">
        <v>438</v>
      </c>
      <c r="H9" s="56" t="s">
        <v>438</v>
      </c>
      <c r="I9" s="56"/>
      <c r="J9" s="58">
        <f t="shared" si="0"/>
        <v>1</v>
      </c>
    </row>
    <row r="10" spans="1:1015" ht="15" customHeight="1" thickTop="1" thickBot="1" x14ac:dyDescent="0.25">
      <c r="A10" s="59"/>
      <c r="B10" s="60"/>
      <c r="C10" s="61">
        <f>'Orçamento Sintético'!I18</f>
        <v>814.26</v>
      </c>
      <c r="D10" s="56"/>
      <c r="E10" s="62">
        <f>E9*C10</f>
        <v>814.26</v>
      </c>
      <c r="F10" s="56"/>
      <c r="G10" s="56"/>
      <c r="H10" s="56"/>
      <c r="I10" s="56"/>
      <c r="J10" s="63">
        <f t="shared" si="0"/>
        <v>814.26</v>
      </c>
    </row>
    <row r="11" spans="1:1015" ht="15" customHeight="1" thickTop="1" thickBot="1" x14ac:dyDescent="0.25">
      <c r="A11" s="42" t="s">
        <v>439</v>
      </c>
      <c r="B11" s="43" t="s">
        <v>440</v>
      </c>
      <c r="C11" s="44">
        <f>C12/$C$35</f>
        <v>0.12343156696863664</v>
      </c>
      <c r="D11" s="45"/>
      <c r="E11" s="64">
        <v>1</v>
      </c>
      <c r="F11" s="45" t="s">
        <v>438</v>
      </c>
      <c r="G11" s="45" t="s">
        <v>438</v>
      </c>
      <c r="H11" s="45" t="s">
        <v>438</v>
      </c>
      <c r="I11" s="45"/>
      <c r="J11" s="47">
        <f t="shared" si="0"/>
        <v>1</v>
      </c>
    </row>
    <row r="12" spans="1:1015" ht="15" customHeight="1" thickTop="1" thickBot="1" x14ac:dyDescent="0.25">
      <c r="A12" s="48"/>
      <c r="B12" s="49"/>
      <c r="C12" s="50">
        <f>'Orçamento Sintético'!I20</f>
        <v>58078.96</v>
      </c>
      <c r="D12" s="45"/>
      <c r="E12" s="51">
        <f>E11*C12</f>
        <v>58078.96</v>
      </c>
      <c r="F12" s="65"/>
      <c r="G12" s="45"/>
      <c r="H12" s="45"/>
      <c r="I12" s="45"/>
      <c r="J12" s="52">
        <f t="shared" si="0"/>
        <v>58078.96</v>
      </c>
    </row>
    <row r="13" spans="1:1015" ht="15" customHeight="1" thickTop="1" thickBot="1" x14ac:dyDescent="0.25">
      <c r="A13" s="53" t="s">
        <v>441</v>
      </c>
      <c r="B13" s="54" t="s">
        <v>59</v>
      </c>
      <c r="C13" s="55">
        <f>C14/$C$35</f>
        <v>6.566498427930155E-2</v>
      </c>
      <c r="D13" s="56"/>
      <c r="E13" s="57">
        <v>0.2</v>
      </c>
      <c r="F13" s="57">
        <v>0.8</v>
      </c>
      <c r="G13" s="56" t="s">
        <v>438</v>
      </c>
      <c r="H13" s="56" t="s">
        <v>438</v>
      </c>
      <c r="I13" s="56"/>
      <c r="J13" s="58">
        <f t="shared" si="0"/>
        <v>1</v>
      </c>
    </row>
    <row r="14" spans="1:1015" ht="15" customHeight="1" thickTop="1" thickBot="1" x14ac:dyDescent="0.25">
      <c r="A14" s="59"/>
      <c r="B14" s="60"/>
      <c r="C14" s="61">
        <f>'Orçamento Sintético'!I23</f>
        <v>30897.72</v>
      </c>
      <c r="D14" s="56"/>
      <c r="E14" s="62">
        <f>E13*C14</f>
        <v>6179.5440000000008</v>
      </c>
      <c r="F14" s="62">
        <f>F13*C14</f>
        <v>24718.176000000003</v>
      </c>
      <c r="G14" s="56"/>
      <c r="H14" s="56"/>
      <c r="I14" s="56"/>
      <c r="J14" s="63">
        <f t="shared" si="0"/>
        <v>30897.720000000005</v>
      </c>
    </row>
    <row r="15" spans="1:1015" ht="15" customHeight="1" thickTop="1" thickBot="1" x14ac:dyDescent="0.25">
      <c r="A15" s="42" t="s">
        <v>442</v>
      </c>
      <c r="B15" s="43" t="s">
        <v>66</v>
      </c>
      <c r="C15" s="44">
        <f>C16/$C$35</f>
        <v>2.7385870458163524E-2</v>
      </c>
      <c r="D15" s="45"/>
      <c r="E15" s="64">
        <v>1</v>
      </c>
      <c r="F15" s="45" t="s">
        <v>438</v>
      </c>
      <c r="G15" s="45" t="s">
        <v>438</v>
      </c>
      <c r="H15" s="45" t="s">
        <v>438</v>
      </c>
      <c r="I15" s="45"/>
      <c r="J15" s="47">
        <f t="shared" si="0"/>
        <v>1</v>
      </c>
    </row>
    <row r="16" spans="1:1015" ht="15" customHeight="1" thickTop="1" thickBot="1" x14ac:dyDescent="0.25">
      <c r="A16" s="48"/>
      <c r="B16" s="49"/>
      <c r="C16" s="50">
        <f>'Orçamento Sintético'!I26</f>
        <v>12886.03</v>
      </c>
      <c r="D16" s="45"/>
      <c r="E16" s="51">
        <f>E15*C16</f>
        <v>12886.03</v>
      </c>
      <c r="F16" s="65"/>
      <c r="G16" s="65"/>
      <c r="H16" s="45"/>
      <c r="I16" s="45"/>
      <c r="J16" s="52">
        <f t="shared" si="0"/>
        <v>12886.03</v>
      </c>
    </row>
    <row r="17" spans="1:10" ht="15" customHeight="1" thickTop="1" thickBot="1" x14ac:dyDescent="0.25">
      <c r="A17" s="53" t="s">
        <v>443</v>
      </c>
      <c r="B17" s="54" t="s">
        <v>77</v>
      </c>
      <c r="C17" s="55">
        <f>C18/$C$35</f>
        <v>7.400673160385636E-2</v>
      </c>
      <c r="D17" s="56"/>
      <c r="E17" s="56" t="s">
        <v>438</v>
      </c>
      <c r="F17" s="57">
        <v>1</v>
      </c>
      <c r="G17" s="56" t="s">
        <v>438</v>
      </c>
      <c r="H17" s="56" t="s">
        <v>438</v>
      </c>
      <c r="I17" s="56"/>
      <c r="J17" s="58">
        <f t="shared" si="0"/>
        <v>1</v>
      </c>
    </row>
    <row r="18" spans="1:10" ht="15" customHeight="1" thickTop="1" thickBot="1" x14ac:dyDescent="0.25">
      <c r="A18" s="59"/>
      <c r="B18" s="60"/>
      <c r="C18" s="61">
        <f>'Orçamento Sintético'!I30</f>
        <v>34822.81</v>
      </c>
      <c r="D18" s="68"/>
      <c r="E18" s="56"/>
      <c r="F18" s="62">
        <f>F17*C18</f>
        <v>34822.81</v>
      </c>
      <c r="G18" s="56"/>
      <c r="H18" s="56"/>
      <c r="I18" s="68"/>
      <c r="J18" s="63">
        <f t="shared" si="0"/>
        <v>34822.81</v>
      </c>
    </row>
    <row r="19" spans="1:10" ht="15" customHeight="1" thickTop="1" thickBot="1" x14ac:dyDescent="0.25">
      <c r="A19" s="42" t="s">
        <v>444</v>
      </c>
      <c r="B19" s="43" t="s">
        <v>98</v>
      </c>
      <c r="C19" s="44">
        <f>C20/$C$35</f>
        <v>0.13533905853819253</v>
      </c>
      <c r="D19" s="69"/>
      <c r="E19" s="45" t="s">
        <v>438</v>
      </c>
      <c r="F19" s="66">
        <v>0.4</v>
      </c>
      <c r="G19" s="66">
        <v>0.4</v>
      </c>
      <c r="H19" s="66">
        <v>0.2</v>
      </c>
      <c r="I19" s="69"/>
      <c r="J19" s="47">
        <f t="shared" si="0"/>
        <v>1</v>
      </c>
    </row>
    <row r="20" spans="1:10" s="167" customFormat="1" ht="15" customHeight="1" thickTop="1" thickBot="1" x14ac:dyDescent="0.25">
      <c r="A20" s="48"/>
      <c r="B20" s="49"/>
      <c r="C20" s="52">
        <f>'Orçamento Sintético'!I38</f>
        <v>63681.86</v>
      </c>
      <c r="D20" s="70"/>
      <c r="E20" s="52"/>
      <c r="F20" s="51">
        <f>F19*C20</f>
        <v>25472.744000000002</v>
      </c>
      <c r="G20" s="51">
        <f>G19*C20</f>
        <v>25472.744000000002</v>
      </c>
      <c r="H20" s="51">
        <f>H19*C20</f>
        <v>12736.372000000001</v>
      </c>
      <c r="I20" s="70"/>
      <c r="J20" s="52">
        <f t="shared" si="0"/>
        <v>63681.860000000008</v>
      </c>
    </row>
    <row r="21" spans="1:10" ht="15" customHeight="1" thickTop="1" thickBot="1" x14ac:dyDescent="0.25">
      <c r="A21" s="53" t="s">
        <v>445</v>
      </c>
      <c r="B21" s="54" t="s">
        <v>124</v>
      </c>
      <c r="C21" s="55">
        <f>C22/$C$35</f>
        <v>8.5269574970197243E-2</v>
      </c>
      <c r="D21" s="56"/>
      <c r="E21" s="56" t="s">
        <v>438</v>
      </c>
      <c r="F21" s="57">
        <v>0.5</v>
      </c>
      <c r="G21" s="71">
        <v>0.5</v>
      </c>
      <c r="H21" s="56" t="s">
        <v>438</v>
      </c>
      <c r="I21" s="56"/>
      <c r="J21" s="58">
        <f t="shared" si="0"/>
        <v>1</v>
      </c>
    </row>
    <row r="22" spans="1:10" ht="15" customHeight="1" thickTop="1" thickBot="1" x14ac:dyDescent="0.25">
      <c r="A22" s="59"/>
      <c r="B22" s="60"/>
      <c r="C22" s="61">
        <f>'Orçamento Sintético'!I48</f>
        <v>40122.379999999997</v>
      </c>
      <c r="D22" s="68"/>
      <c r="E22" s="56"/>
      <c r="F22" s="62">
        <f>F21*C22</f>
        <v>20061.189999999999</v>
      </c>
      <c r="G22" s="72">
        <f>G21*C22</f>
        <v>20061.189999999999</v>
      </c>
      <c r="H22" s="56"/>
      <c r="I22" s="68"/>
      <c r="J22" s="63">
        <f t="shared" si="0"/>
        <v>40122.379999999997</v>
      </c>
    </row>
    <row r="23" spans="1:10" ht="15" customHeight="1" thickTop="1" thickBot="1" x14ac:dyDescent="0.25">
      <c r="A23" s="42" t="s">
        <v>446</v>
      </c>
      <c r="B23" s="73" t="s">
        <v>147</v>
      </c>
      <c r="C23" s="44">
        <f>C24/$C$35</f>
        <v>0.12874312982536437</v>
      </c>
      <c r="D23" s="69"/>
      <c r="E23" s="45" t="s">
        <v>438</v>
      </c>
      <c r="F23" s="66">
        <v>0.05</v>
      </c>
      <c r="G23" s="66">
        <v>0.6</v>
      </c>
      <c r="H23" s="66">
        <v>0.35</v>
      </c>
      <c r="I23" s="69"/>
      <c r="J23" s="47">
        <f t="shared" si="0"/>
        <v>1</v>
      </c>
    </row>
    <row r="24" spans="1:10" s="167" customFormat="1" ht="15" customHeight="1" thickTop="1" thickBot="1" x14ac:dyDescent="0.25">
      <c r="A24" s="48"/>
      <c r="B24" s="74"/>
      <c r="C24" s="52">
        <f>'Orçamento Sintético'!I57</f>
        <v>60578.240000000005</v>
      </c>
      <c r="D24" s="70"/>
      <c r="E24" s="166"/>
      <c r="F24" s="51">
        <f>F23*C24</f>
        <v>3028.9120000000003</v>
      </c>
      <c r="G24" s="51">
        <f>G23*C24</f>
        <v>36346.944000000003</v>
      </c>
      <c r="H24" s="51">
        <f>H23*C24</f>
        <v>21202.384000000002</v>
      </c>
      <c r="I24" s="70"/>
      <c r="J24" s="52">
        <f t="shared" si="0"/>
        <v>60578.240000000005</v>
      </c>
    </row>
    <row r="25" spans="1:10" ht="15" customHeight="1" thickTop="1" thickBot="1" x14ac:dyDescent="0.25">
      <c r="A25" s="53" t="s">
        <v>447</v>
      </c>
      <c r="B25" s="54" t="s">
        <v>167</v>
      </c>
      <c r="C25" s="55">
        <f>C26/$C$35</f>
        <v>0.28531615591938808</v>
      </c>
      <c r="D25" s="75"/>
      <c r="E25" s="71">
        <v>0.3</v>
      </c>
      <c r="F25" s="71">
        <v>0.3</v>
      </c>
      <c r="G25" s="71">
        <v>0.2</v>
      </c>
      <c r="H25" s="71">
        <v>0.2</v>
      </c>
      <c r="I25" s="75"/>
      <c r="J25" s="58">
        <f t="shared" si="0"/>
        <v>1</v>
      </c>
    </row>
    <row r="26" spans="1:10" ht="15" customHeight="1" thickTop="1" thickBot="1" x14ac:dyDescent="0.25">
      <c r="A26" s="59"/>
      <c r="B26" s="60"/>
      <c r="C26" s="63">
        <f>'Orçamento Sintético'!I65</f>
        <v>134251.44</v>
      </c>
      <c r="D26" s="76"/>
      <c r="E26" s="62">
        <f>E25*C26</f>
        <v>40275.432000000001</v>
      </c>
      <c r="F26" s="62">
        <f>F25*C26</f>
        <v>40275.432000000001</v>
      </c>
      <c r="G26" s="62">
        <f>G25*C26</f>
        <v>26850.288</v>
      </c>
      <c r="H26" s="62">
        <f>H25*C26</f>
        <v>26850.288</v>
      </c>
      <c r="I26" s="76"/>
      <c r="J26" s="63">
        <f t="shared" si="0"/>
        <v>134251.44</v>
      </c>
    </row>
    <row r="27" spans="1:10" ht="15" customHeight="1" thickTop="1" thickBot="1" x14ac:dyDescent="0.25">
      <c r="A27" s="42" t="s">
        <v>448</v>
      </c>
      <c r="B27" s="43" t="s">
        <v>383</v>
      </c>
      <c r="C27" s="44">
        <f>C28/$C$35</f>
        <v>1.6328558782499204E-2</v>
      </c>
      <c r="D27" s="69"/>
      <c r="E27" s="45" t="s">
        <v>438</v>
      </c>
      <c r="F27" s="45" t="s">
        <v>438</v>
      </c>
      <c r="G27" s="66">
        <v>0.3</v>
      </c>
      <c r="H27" s="66">
        <v>0.7</v>
      </c>
      <c r="I27" s="69"/>
      <c r="J27" s="47">
        <f t="shared" si="0"/>
        <v>1</v>
      </c>
    </row>
    <row r="28" spans="1:10" ht="15" customHeight="1" thickTop="1" thickBot="1" x14ac:dyDescent="0.25">
      <c r="A28" s="48"/>
      <c r="B28" s="49"/>
      <c r="C28" s="52">
        <f>'Orçamento Sintético'!I142</f>
        <v>7683.17</v>
      </c>
      <c r="D28" s="70"/>
      <c r="E28" s="45"/>
      <c r="F28" s="65"/>
      <c r="G28" s="67">
        <f>G27*C28</f>
        <v>2304.951</v>
      </c>
      <c r="H28" s="51">
        <f>H27*C28</f>
        <v>5378.2190000000001</v>
      </c>
      <c r="I28" s="70"/>
      <c r="J28" s="52">
        <f t="shared" si="0"/>
        <v>7683.17</v>
      </c>
    </row>
    <row r="29" spans="1:10" ht="15" customHeight="1" thickTop="1" thickBot="1" x14ac:dyDescent="0.25">
      <c r="A29" s="53" t="s">
        <v>449</v>
      </c>
      <c r="B29" s="54" t="s">
        <v>400</v>
      </c>
      <c r="C29" s="55">
        <f>C30/$C$35</f>
        <v>1.2358296886754883E-2</v>
      </c>
      <c r="D29" s="75"/>
      <c r="E29" s="56" t="s">
        <v>438</v>
      </c>
      <c r="F29" s="56" t="s">
        <v>438</v>
      </c>
      <c r="G29" s="56" t="s">
        <v>438</v>
      </c>
      <c r="H29" s="71">
        <v>1</v>
      </c>
      <c r="I29" s="75"/>
      <c r="J29" s="58">
        <f t="shared" si="0"/>
        <v>1</v>
      </c>
    </row>
    <row r="30" spans="1:10" ht="15" customHeight="1" thickTop="1" thickBot="1" x14ac:dyDescent="0.25">
      <c r="A30" s="59"/>
      <c r="B30" s="60"/>
      <c r="C30" s="63">
        <f>'Orçamento Sintético'!I150</f>
        <v>5815.0199999999995</v>
      </c>
      <c r="D30" s="76"/>
      <c r="E30" s="56"/>
      <c r="F30" s="56"/>
      <c r="G30" s="56"/>
      <c r="H30" s="62">
        <f>H29*C30</f>
        <v>5815.0199999999995</v>
      </c>
      <c r="I30" s="76"/>
      <c r="J30" s="63">
        <f t="shared" si="0"/>
        <v>5815.0199999999995</v>
      </c>
    </row>
    <row r="31" spans="1:10" ht="15" customHeight="1" thickTop="1" thickBot="1" x14ac:dyDescent="0.25">
      <c r="A31" s="42" t="s">
        <v>450</v>
      </c>
      <c r="B31" s="77" t="s">
        <v>421</v>
      </c>
      <c r="C31" s="44">
        <f>C32/$C$35</f>
        <v>7.8589146825859383E-4</v>
      </c>
      <c r="D31" s="69"/>
      <c r="E31" s="45" t="s">
        <v>438</v>
      </c>
      <c r="F31" s="45" t="s">
        <v>438</v>
      </c>
      <c r="G31" s="45" t="s">
        <v>438</v>
      </c>
      <c r="H31" s="66">
        <v>1</v>
      </c>
      <c r="I31" s="69"/>
      <c r="J31" s="47">
        <f t="shared" si="0"/>
        <v>1</v>
      </c>
    </row>
    <row r="32" spans="1:10" ht="15" customHeight="1" thickTop="1" thickBot="1" x14ac:dyDescent="0.25">
      <c r="A32" s="48"/>
      <c r="B32" s="78"/>
      <c r="C32" s="52">
        <f>'Orçamento Sintético'!I158</f>
        <v>369.78999999999996</v>
      </c>
      <c r="D32" s="70"/>
      <c r="E32" s="45"/>
      <c r="F32" s="65"/>
      <c r="G32" s="65"/>
      <c r="H32" s="51">
        <f>H31*C32</f>
        <v>369.78999999999996</v>
      </c>
      <c r="I32" s="70"/>
      <c r="J32" s="52">
        <f t="shared" si="0"/>
        <v>369.78999999999996</v>
      </c>
    </row>
    <row r="33" spans="1:10" ht="15" thickTop="1" x14ac:dyDescent="0.2">
      <c r="A33" s="79"/>
      <c r="B33" s="79"/>
      <c r="C33" s="80"/>
      <c r="D33" s="80"/>
      <c r="E33" s="80"/>
      <c r="F33" s="80"/>
      <c r="G33" s="80"/>
      <c r="H33" s="80"/>
      <c r="I33" s="80"/>
      <c r="J33" s="80"/>
    </row>
    <row r="34" spans="1:10" ht="18.75" customHeight="1" x14ac:dyDescent="0.2">
      <c r="A34" s="81" t="s">
        <v>451</v>
      </c>
      <c r="B34" s="81"/>
      <c r="C34" s="82">
        <f>SUM(C31,C29,C27,C25,C23,C21,C19,C17,C15,C13,C11,C9,C7)</f>
        <v>0.99999999999999989</v>
      </c>
      <c r="D34" s="83"/>
      <c r="E34" s="83">
        <f>E35/C35</f>
        <v>0.29491546135786373</v>
      </c>
      <c r="F34" s="83">
        <f>F35/C35</f>
        <v>0.31534113319475787</v>
      </c>
      <c r="G34" s="83">
        <f>G35/C35</f>
        <v>0.23597808761422165</v>
      </c>
      <c r="H34" s="83">
        <f>H35/C35</f>
        <v>0.15376531783315658</v>
      </c>
      <c r="I34" s="83"/>
      <c r="J34" s="83">
        <f>J35/C35</f>
        <v>1</v>
      </c>
    </row>
    <row r="35" spans="1:10" ht="18.75" customHeight="1" x14ac:dyDescent="0.2">
      <c r="A35" s="81" t="s">
        <v>452</v>
      </c>
      <c r="B35" s="81"/>
      <c r="C35" s="84">
        <f>SUM(C32,C30,C28,C26,C24,C22,C20,C18,C16,C14,C12,C10,C8)</f>
        <v>470535.71000000008</v>
      </c>
      <c r="D35" s="85"/>
      <c r="E35" s="85">
        <f>SUM(E32,E30,E28,E26,E24,E22,E20,E18,E16,E14,E12,E10,E8)</f>
        <v>138768.25599999999</v>
      </c>
      <c r="F35" s="85">
        <f t="shared" ref="F35:H35" si="1">SUM(F32,F30,F28,F26,F24,F22,F20,F18,F16,F14,F12,F10,F8)</f>
        <v>148379.264</v>
      </c>
      <c r="G35" s="85">
        <f t="shared" si="1"/>
        <v>111036.11700000001</v>
      </c>
      <c r="H35" s="85">
        <f t="shared" si="1"/>
        <v>72352.073000000004</v>
      </c>
      <c r="I35" s="85"/>
      <c r="J35" s="85">
        <f>SUM(J32,J30,J28,J26,J24,J22,J20,J18,J16,J14,J12,J10,J8)</f>
        <v>470535.71000000008</v>
      </c>
    </row>
    <row r="36" spans="1:10" ht="18.75" customHeight="1" x14ac:dyDescent="0.2">
      <c r="A36" s="86" t="s">
        <v>453</v>
      </c>
      <c r="B36" s="86"/>
      <c r="C36" s="87"/>
      <c r="D36" s="88"/>
      <c r="E36" s="88">
        <f>E34</f>
        <v>0.29491546135786373</v>
      </c>
      <c r="F36" s="88">
        <f t="shared" ref="F36:H37" si="2">F34+E36</f>
        <v>0.6102565945526216</v>
      </c>
      <c r="G36" s="88">
        <f t="shared" si="2"/>
        <v>0.84623468216684328</v>
      </c>
      <c r="H36" s="88">
        <f t="shared" si="2"/>
        <v>0.99999999999999989</v>
      </c>
      <c r="I36" s="88"/>
      <c r="J36" s="88">
        <f>H36</f>
        <v>0.99999999999999989</v>
      </c>
    </row>
    <row r="37" spans="1:10" ht="18.75" customHeight="1" x14ac:dyDescent="0.2">
      <c r="A37" s="86" t="s">
        <v>454</v>
      </c>
      <c r="B37" s="86"/>
      <c r="C37" s="87"/>
      <c r="D37" s="89"/>
      <c r="E37" s="89">
        <f>E35</f>
        <v>138768.25599999999</v>
      </c>
      <c r="F37" s="89">
        <f t="shared" si="2"/>
        <v>287147.52000000002</v>
      </c>
      <c r="G37" s="89">
        <f t="shared" si="2"/>
        <v>398183.63700000005</v>
      </c>
      <c r="H37" s="89">
        <f t="shared" si="2"/>
        <v>470535.71000000008</v>
      </c>
      <c r="I37" s="89"/>
      <c r="J37" s="89">
        <f>H37</f>
        <v>470535.71000000008</v>
      </c>
    </row>
    <row r="38" spans="1:10" x14ac:dyDescent="0.2">
      <c r="A38" s="79"/>
      <c r="B38" s="79"/>
      <c r="C38" s="80"/>
      <c r="D38" s="80"/>
      <c r="E38" s="80"/>
      <c r="F38" s="80"/>
      <c r="G38" s="80"/>
      <c r="H38" s="80"/>
      <c r="I38" s="80"/>
      <c r="J38" s="80"/>
    </row>
    <row r="39" spans="1:10" ht="60" customHeight="1" x14ac:dyDescent="0.2">
      <c r="A39" s="90"/>
      <c r="B39" s="90"/>
      <c r="C39" s="91"/>
      <c r="D39" s="91"/>
      <c r="E39" s="91"/>
      <c r="F39" s="91"/>
      <c r="G39" s="91"/>
      <c r="H39" s="91"/>
      <c r="I39" s="91"/>
      <c r="J39" s="91"/>
    </row>
    <row r="40" spans="1:10" ht="69.95" customHeight="1" x14ac:dyDescent="0.2">
      <c r="A40" s="92" t="s">
        <v>455</v>
      </c>
      <c r="B40" s="1"/>
      <c r="C40" s="1"/>
      <c r="D40" s="1"/>
      <c r="E40" s="1"/>
      <c r="F40" s="1"/>
      <c r="G40" s="1"/>
      <c r="H40" s="1"/>
      <c r="I40" s="1"/>
      <c r="J40" s="1"/>
    </row>
  </sheetData>
  <mergeCells count="36">
    <mergeCell ref="A34:B34"/>
    <mergeCell ref="A35:B35"/>
    <mergeCell ref="A36:B36"/>
    <mergeCell ref="A37:B37"/>
    <mergeCell ref="A40:J40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9:A10"/>
    <mergeCell ref="B9:B10"/>
    <mergeCell ref="A11:A12"/>
    <mergeCell ref="B11:B12"/>
    <mergeCell ref="A13:A14"/>
    <mergeCell ref="B13:B14"/>
    <mergeCell ref="A1:J1"/>
    <mergeCell ref="A2:J2"/>
    <mergeCell ref="A3:J3"/>
    <mergeCell ref="A4:J4"/>
    <mergeCell ref="A5:J5"/>
    <mergeCell ref="A7:A8"/>
    <mergeCell ref="B7:B8"/>
  </mergeCells>
  <pageMargins left="0.51181102362204722" right="0.51181102362204722" top="0.59055118110236227" bottom="0.98425196850393704" header="0.51181102362204722" footer="0.51181102362204722"/>
  <pageSetup paperSize="9" scale="6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753D-59A2-4F6B-80D6-5AECB6CE7A9B}">
  <sheetPr>
    <tabColor rgb="FFFF6600"/>
  </sheetPr>
  <dimension ref="A1:C40"/>
  <sheetViews>
    <sheetView topLeftCell="A13" zoomScale="110" zoomScaleNormal="110" zoomScalePageLayoutView="110" workbookViewId="0">
      <selection activeCell="A5" sqref="A5:C5"/>
    </sheetView>
  </sheetViews>
  <sheetFormatPr defaultRowHeight="12.75" x14ac:dyDescent="0.2"/>
  <cols>
    <col min="1" max="1" width="7.875" style="36" customWidth="1"/>
    <col min="2" max="2" width="50.125" style="36" customWidth="1"/>
    <col min="3" max="3" width="10.5" style="36" customWidth="1"/>
    <col min="4" max="1025" width="7.875" style="36" customWidth="1"/>
    <col min="1026" max="16384" width="9" style="36"/>
  </cols>
  <sheetData>
    <row r="1" spans="1:3" ht="16.5" thickBot="1" x14ac:dyDescent="0.3">
      <c r="A1" s="93"/>
      <c r="B1" s="93"/>
      <c r="C1" s="93"/>
    </row>
    <row r="2" spans="1:3" ht="16.5" customHeight="1" thickBot="1" x14ac:dyDescent="0.3">
      <c r="A2" s="94"/>
      <c r="B2" s="94"/>
      <c r="C2" s="94"/>
    </row>
    <row r="3" spans="1:3" ht="13.5" thickBot="1" x14ac:dyDescent="0.25">
      <c r="A3" s="95" t="s">
        <v>509</v>
      </c>
      <c r="B3" s="95"/>
      <c r="C3" s="95"/>
    </row>
    <row r="4" spans="1:3" ht="13.5" thickBot="1" x14ac:dyDescent="0.25">
      <c r="A4" s="95"/>
      <c r="B4" s="95"/>
      <c r="C4" s="95"/>
    </row>
    <row r="5" spans="1:3" ht="15.75" thickBot="1" x14ac:dyDescent="0.25">
      <c r="A5" s="96" t="s">
        <v>456</v>
      </c>
      <c r="B5" s="96"/>
      <c r="C5" s="96"/>
    </row>
    <row r="6" spans="1:3" ht="16.5" thickBot="1" x14ac:dyDescent="0.3">
      <c r="A6" s="97" t="s">
        <v>1</v>
      </c>
      <c r="B6" s="98" t="s">
        <v>457</v>
      </c>
      <c r="C6" s="99" t="s">
        <v>458</v>
      </c>
    </row>
    <row r="7" spans="1:3" ht="14.25" x14ac:dyDescent="0.2">
      <c r="A7" s="100">
        <v>1</v>
      </c>
      <c r="B7" s="101" t="s">
        <v>459</v>
      </c>
      <c r="C7" s="102"/>
    </row>
    <row r="8" spans="1:3" ht="13.5" thickBot="1" x14ac:dyDescent="0.25">
      <c r="A8" s="103"/>
      <c r="B8" s="104" t="s">
        <v>460</v>
      </c>
      <c r="C8" s="105">
        <f>'COMP BDI'!B7</f>
        <v>0.04</v>
      </c>
    </row>
    <row r="9" spans="1:3" ht="14.25" x14ac:dyDescent="0.2">
      <c r="A9" s="100">
        <v>2</v>
      </c>
      <c r="B9" s="101" t="s">
        <v>461</v>
      </c>
      <c r="C9" s="106"/>
    </row>
    <row r="10" spans="1:3" ht="13.5" thickBot="1" x14ac:dyDescent="0.25">
      <c r="A10" s="103"/>
      <c r="B10" s="104" t="s">
        <v>460</v>
      </c>
      <c r="C10" s="105">
        <f>'COMP BDI'!B10</f>
        <v>1.3899999999999999E-2</v>
      </c>
    </row>
    <row r="11" spans="1:3" ht="14.25" x14ac:dyDescent="0.2">
      <c r="A11" s="100">
        <v>3</v>
      </c>
      <c r="B11" s="101" t="s">
        <v>462</v>
      </c>
      <c r="C11" s="106"/>
    </row>
    <row r="12" spans="1:3" ht="14.25" x14ac:dyDescent="0.2">
      <c r="A12" s="107" t="s">
        <v>463</v>
      </c>
      <c r="B12" s="108" t="s">
        <v>464</v>
      </c>
      <c r="C12" s="109">
        <f>'COMP BDI'!B9</f>
        <v>1.2699999999999999E-2</v>
      </c>
    </row>
    <row r="13" spans="1:3" ht="14.25" x14ac:dyDescent="0.2">
      <c r="A13" s="107" t="s">
        <v>465</v>
      </c>
      <c r="B13" s="108" t="s">
        <v>466</v>
      </c>
      <c r="C13" s="109">
        <f>'COMP BDI'!B8</f>
        <v>0.01</v>
      </c>
    </row>
    <row r="14" spans="1:3" ht="13.5" thickBot="1" x14ac:dyDescent="0.25">
      <c r="A14" s="103"/>
      <c r="B14" s="104" t="s">
        <v>460</v>
      </c>
      <c r="C14" s="105">
        <f>SUM(C12:C13)</f>
        <v>2.2699999999999998E-2</v>
      </c>
    </row>
    <row r="15" spans="1:3" ht="14.25" x14ac:dyDescent="0.2">
      <c r="A15" s="100">
        <v>4</v>
      </c>
      <c r="B15" s="101" t="s">
        <v>467</v>
      </c>
      <c r="C15" s="106"/>
    </row>
    <row r="16" spans="1:3" ht="14.25" x14ac:dyDescent="0.2">
      <c r="A16" s="107" t="s">
        <v>468</v>
      </c>
      <c r="B16" s="108" t="s">
        <v>469</v>
      </c>
      <c r="C16" s="109">
        <f>'COMP BDI'!B12</f>
        <v>6.4999999999999997E-3</v>
      </c>
    </row>
    <row r="17" spans="1:3" ht="14.25" x14ac:dyDescent="0.2">
      <c r="A17" s="107" t="s">
        <v>470</v>
      </c>
      <c r="B17" s="108" t="s">
        <v>471</v>
      </c>
      <c r="C17" s="109">
        <f>'COMP BDI'!B13</f>
        <v>0.03</v>
      </c>
    </row>
    <row r="18" spans="1:3" ht="14.25" x14ac:dyDescent="0.2">
      <c r="A18" s="107" t="s">
        <v>472</v>
      </c>
      <c r="B18" s="108" t="s">
        <v>473</v>
      </c>
      <c r="C18" s="109">
        <f>'COMP BDI'!B14</f>
        <v>0.02</v>
      </c>
    </row>
    <row r="19" spans="1:3" ht="14.25" x14ac:dyDescent="0.2">
      <c r="A19" s="107" t="s">
        <v>474</v>
      </c>
      <c r="B19" s="108" t="s">
        <v>475</v>
      </c>
      <c r="C19" s="109">
        <v>0.02</v>
      </c>
    </row>
    <row r="20" spans="1:3" ht="13.5" thickBot="1" x14ac:dyDescent="0.25">
      <c r="A20" s="103"/>
      <c r="B20" s="104" t="s">
        <v>460</v>
      </c>
      <c r="C20" s="105">
        <f>SUM(C16:C19)</f>
        <v>7.6499999999999999E-2</v>
      </c>
    </row>
    <row r="21" spans="1:3" ht="14.25" x14ac:dyDescent="0.2">
      <c r="A21" s="100">
        <v>5</v>
      </c>
      <c r="B21" s="101" t="s">
        <v>476</v>
      </c>
      <c r="C21" s="106"/>
    </row>
    <row r="22" spans="1:3" ht="14.25" x14ac:dyDescent="0.2">
      <c r="A22" s="110"/>
      <c r="B22" s="111" t="s">
        <v>476</v>
      </c>
      <c r="C22" s="112">
        <v>7.0000000000000007E-2</v>
      </c>
    </row>
    <row r="23" spans="1:3" ht="13.5" thickBot="1" x14ac:dyDescent="0.25">
      <c r="A23" s="103"/>
      <c r="B23" s="104" t="s">
        <v>460</v>
      </c>
      <c r="C23" s="105">
        <f>C22</f>
        <v>7.0000000000000007E-2</v>
      </c>
    </row>
    <row r="24" spans="1:3" ht="15.75" thickBot="1" x14ac:dyDescent="0.3">
      <c r="A24" s="113" t="s">
        <v>477</v>
      </c>
      <c r="B24" s="113"/>
      <c r="C24" s="114">
        <f>'COMP BDI'!B17</f>
        <v>0.24839689994585834</v>
      </c>
    </row>
    <row r="25" spans="1:3" ht="15" thickBot="1" x14ac:dyDescent="0.25">
      <c r="A25" s="115"/>
      <c r="B25" s="116"/>
      <c r="C25" s="117"/>
    </row>
    <row r="26" spans="1:3" x14ac:dyDescent="0.2">
      <c r="A26" s="118"/>
      <c r="B26" s="118"/>
      <c r="C26" s="118"/>
    </row>
    <row r="27" spans="1:3" ht="15" x14ac:dyDescent="0.25">
      <c r="A27" s="119" t="s">
        <v>478</v>
      </c>
      <c r="B27" s="119"/>
      <c r="C27" s="119"/>
    </row>
    <row r="28" spans="1:3" ht="14.25" x14ac:dyDescent="0.2">
      <c r="A28" s="120"/>
      <c r="B28" s="120"/>
      <c r="C28" s="120"/>
    </row>
    <row r="29" spans="1:3" ht="14.25" x14ac:dyDescent="0.2">
      <c r="A29" s="120"/>
      <c r="B29" s="120"/>
      <c r="C29" s="120"/>
    </row>
    <row r="30" spans="1:3" ht="14.25" x14ac:dyDescent="0.2">
      <c r="A30" s="120"/>
      <c r="B30" s="120"/>
      <c r="C30" s="120"/>
    </row>
    <row r="31" spans="1:3" ht="14.25" x14ac:dyDescent="0.2">
      <c r="A31" s="120"/>
      <c r="B31" s="120"/>
      <c r="C31" s="120"/>
    </row>
    <row r="32" spans="1:3" ht="15" x14ac:dyDescent="0.25">
      <c r="A32" s="121"/>
      <c r="B32" s="121"/>
      <c r="C32" s="121"/>
    </row>
    <row r="33" spans="1:3" ht="13.5" thickBot="1" x14ac:dyDescent="0.25">
      <c r="A33" s="122"/>
      <c r="B33" s="122"/>
      <c r="C33" s="122"/>
    </row>
    <row r="34" spans="1:3" ht="15" thickBot="1" x14ac:dyDescent="0.25">
      <c r="A34" s="115"/>
      <c r="B34" s="116"/>
      <c r="C34" s="117"/>
    </row>
    <row r="35" spans="1:3" x14ac:dyDescent="0.2">
      <c r="A35" s="118"/>
      <c r="B35" s="118"/>
      <c r="C35" s="118"/>
    </row>
    <row r="36" spans="1:3" x14ac:dyDescent="0.2">
      <c r="A36" s="123" t="s">
        <v>479</v>
      </c>
      <c r="B36" s="123"/>
      <c r="C36" s="123"/>
    </row>
    <row r="37" spans="1:3" ht="14.25" x14ac:dyDescent="0.2">
      <c r="A37" s="120"/>
      <c r="B37" s="120"/>
      <c r="C37" s="120"/>
    </row>
    <row r="38" spans="1:3" ht="14.25" x14ac:dyDescent="0.2">
      <c r="A38" s="120" t="s">
        <v>480</v>
      </c>
      <c r="B38" s="120"/>
      <c r="C38" s="120"/>
    </row>
    <row r="39" spans="1:3" ht="15" x14ac:dyDescent="0.2">
      <c r="A39" s="124" t="s">
        <v>481</v>
      </c>
      <c r="B39" s="124"/>
      <c r="C39" s="124"/>
    </row>
    <row r="40" spans="1:3" ht="13.5" thickBot="1" x14ac:dyDescent="0.25">
      <c r="A40" s="125" t="s">
        <v>482</v>
      </c>
      <c r="B40" s="125"/>
      <c r="C40" s="125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4093-DF33-4ECE-834A-86165F62AC8C}">
  <sheetPr>
    <tabColor rgb="FFFF6600"/>
  </sheetPr>
  <dimension ref="A5:I57"/>
  <sheetViews>
    <sheetView zoomScale="110" zoomScaleNormal="110" zoomScalePageLayoutView="110" workbookViewId="0">
      <selection activeCell="A5" sqref="A5:J5"/>
    </sheetView>
  </sheetViews>
  <sheetFormatPr defaultRowHeight="14.25" x14ac:dyDescent="0.2"/>
  <cols>
    <col min="1" max="1" width="63" style="116" customWidth="1"/>
    <col min="2" max="2" width="8.75" style="116" customWidth="1"/>
    <col min="3" max="4" width="7.5" style="116" customWidth="1"/>
    <col min="5" max="5" width="1.875" style="116" customWidth="1"/>
    <col min="6" max="6" width="21.25" style="116" customWidth="1"/>
    <col min="7" max="9" width="7.5" style="116" customWidth="1"/>
    <col min="10" max="1025" width="7.875" style="36" customWidth="1"/>
    <col min="1026" max="16384" width="9" style="36"/>
  </cols>
  <sheetData>
    <row r="5" spans="1:9" ht="13.5" customHeight="1" thickBot="1" x14ac:dyDescent="0.25">
      <c r="B5" s="126" t="s">
        <v>483</v>
      </c>
      <c r="F5" s="127" t="s">
        <v>484</v>
      </c>
      <c r="G5" s="127"/>
      <c r="H5" s="127"/>
      <c r="I5" s="127"/>
    </row>
    <row r="6" spans="1:9" ht="29.25" thickBot="1" x14ac:dyDescent="0.25">
      <c r="F6" s="128" t="s">
        <v>485</v>
      </c>
      <c r="G6" s="129" t="s">
        <v>486</v>
      </c>
      <c r="H6" s="129" t="s">
        <v>487</v>
      </c>
      <c r="I6" s="129" t="s">
        <v>488</v>
      </c>
    </row>
    <row r="7" spans="1:9" ht="15" thickBot="1" x14ac:dyDescent="0.25">
      <c r="A7" s="130" t="s">
        <v>489</v>
      </c>
      <c r="B7" s="126">
        <v>0.04</v>
      </c>
      <c r="F7" s="131" t="s">
        <v>489</v>
      </c>
      <c r="G7" s="132">
        <v>0.03</v>
      </c>
      <c r="H7" s="132">
        <v>0.04</v>
      </c>
      <c r="I7" s="132">
        <v>5.5E-2</v>
      </c>
    </row>
    <row r="8" spans="1:9" ht="15" thickBot="1" x14ac:dyDescent="0.25">
      <c r="A8" s="130" t="s">
        <v>466</v>
      </c>
      <c r="B8" s="126">
        <v>0.01</v>
      </c>
      <c r="F8" s="133" t="s">
        <v>466</v>
      </c>
      <c r="G8" s="132">
        <v>8.0000000000000002E-3</v>
      </c>
      <c r="H8" s="132">
        <v>8.0000000000000002E-3</v>
      </c>
      <c r="I8" s="132">
        <v>0.01</v>
      </c>
    </row>
    <row r="9" spans="1:9" ht="15" thickBot="1" x14ac:dyDescent="0.25">
      <c r="A9" s="130" t="s">
        <v>464</v>
      </c>
      <c r="B9" s="126">
        <v>1.2699999999999999E-2</v>
      </c>
      <c r="F9" s="133" t="s">
        <v>464</v>
      </c>
      <c r="G9" s="132">
        <v>9.7000000000000003E-3</v>
      </c>
      <c r="H9" s="132">
        <v>1.2699999999999999E-2</v>
      </c>
      <c r="I9" s="132">
        <v>1.2699999999999999E-2</v>
      </c>
    </row>
    <row r="10" spans="1:9" ht="15" thickBot="1" x14ac:dyDescent="0.25">
      <c r="A10" s="130" t="s">
        <v>490</v>
      </c>
      <c r="B10" s="126">
        <v>1.3899999999999999E-2</v>
      </c>
      <c r="F10" s="133" t="s">
        <v>490</v>
      </c>
      <c r="G10" s="132">
        <v>5.8999999999999999E-3</v>
      </c>
      <c r="H10" s="132">
        <v>1.23E-2</v>
      </c>
      <c r="I10" s="132">
        <v>1.3899999999999999E-2</v>
      </c>
    </row>
    <row r="11" spans="1:9" ht="15" thickBot="1" x14ac:dyDescent="0.25">
      <c r="A11" s="130" t="s">
        <v>491</v>
      </c>
      <c r="B11" s="126">
        <v>7.0000000000000007E-2</v>
      </c>
      <c r="F11" s="133" t="s">
        <v>491</v>
      </c>
      <c r="G11" s="132">
        <v>6.1600000000000002E-2</v>
      </c>
      <c r="H11" s="132">
        <v>7.3999999999999996E-2</v>
      </c>
      <c r="I11" s="132">
        <v>8.9599999999999999E-2</v>
      </c>
    </row>
    <row r="12" spans="1:9" ht="15" customHeight="1" thickBot="1" x14ac:dyDescent="0.25">
      <c r="A12" s="130" t="s">
        <v>469</v>
      </c>
      <c r="B12" s="134">
        <v>6.4999999999999997E-3</v>
      </c>
      <c r="F12" s="133" t="s">
        <v>492</v>
      </c>
      <c r="G12" s="135" t="s">
        <v>493</v>
      </c>
      <c r="H12" s="135"/>
      <c r="I12" s="135"/>
    </row>
    <row r="13" spans="1:9" x14ac:dyDescent="0.2">
      <c r="A13" s="130" t="s">
        <v>471</v>
      </c>
      <c r="B13" s="134">
        <v>0.03</v>
      </c>
    </row>
    <row r="14" spans="1:9" ht="15" thickBot="1" x14ac:dyDescent="0.25">
      <c r="A14" s="130" t="s">
        <v>494</v>
      </c>
      <c r="B14" s="134">
        <v>0.02</v>
      </c>
      <c r="F14" s="136" t="s">
        <v>495</v>
      </c>
      <c r="G14" s="136"/>
      <c r="H14" s="136"/>
      <c r="I14" s="136"/>
    </row>
    <row r="15" spans="1:9" ht="29.25" thickBot="1" x14ac:dyDescent="0.25">
      <c r="A15" s="130" t="s">
        <v>496</v>
      </c>
      <c r="B15" s="134">
        <v>0.02</v>
      </c>
      <c r="F15" s="137" t="s">
        <v>485</v>
      </c>
      <c r="G15" s="138" t="s">
        <v>486</v>
      </c>
      <c r="H15" s="138" t="s">
        <v>487</v>
      </c>
      <c r="I15" s="138" t="s">
        <v>488</v>
      </c>
    </row>
    <row r="16" spans="1:9" ht="15" thickBot="1" x14ac:dyDescent="0.25">
      <c r="B16" s="139"/>
      <c r="F16" s="140" t="s">
        <v>489</v>
      </c>
      <c r="G16" s="141">
        <v>3.4299999999999997E-2</v>
      </c>
      <c r="H16" s="141">
        <v>4.9299999999999997E-2</v>
      </c>
      <c r="I16" s="141">
        <v>6.7100000000000007E-2</v>
      </c>
    </row>
    <row r="17" spans="1:9" ht="15" thickBot="1" x14ac:dyDescent="0.25">
      <c r="A17" s="142" t="s">
        <v>497</v>
      </c>
      <c r="B17" s="143">
        <f>(((1+B7+B8+B9)*(1+B10)*(1+B11))/(1-(B12+B13+B14+B15)))-1</f>
        <v>0.24839689994585834</v>
      </c>
      <c r="F17" s="140" t="s">
        <v>466</v>
      </c>
      <c r="G17" s="141">
        <v>2.8E-3</v>
      </c>
      <c r="H17" s="141">
        <v>4.8999999999999998E-3</v>
      </c>
      <c r="I17" s="141">
        <v>7.4999999999999997E-3</v>
      </c>
    </row>
    <row r="18" spans="1:9" ht="15" thickBot="1" x14ac:dyDescent="0.25">
      <c r="F18" s="140" t="s">
        <v>464</v>
      </c>
      <c r="G18" s="141">
        <v>0.01</v>
      </c>
      <c r="H18" s="141">
        <v>1.3899999999999999E-2</v>
      </c>
      <c r="I18" s="141">
        <v>1.7399999999999999E-2</v>
      </c>
    </row>
    <row r="19" spans="1:9" ht="15" thickBot="1" x14ac:dyDescent="0.25">
      <c r="F19" s="140" t="s">
        <v>490</v>
      </c>
      <c r="G19" s="141">
        <v>9.4000000000000004E-3</v>
      </c>
      <c r="H19" s="141">
        <v>9.9000000000000008E-3</v>
      </c>
      <c r="I19" s="141">
        <v>1.17E-2</v>
      </c>
    </row>
    <row r="20" spans="1:9" ht="15" thickBot="1" x14ac:dyDescent="0.25">
      <c r="F20" s="140" t="s">
        <v>491</v>
      </c>
      <c r="G20" s="141">
        <v>6.7400000000000002E-2</v>
      </c>
      <c r="H20" s="141">
        <v>8.0399999999999999E-2</v>
      </c>
      <c r="I20" s="141">
        <v>9.4E-2</v>
      </c>
    </row>
    <row r="21" spans="1:9" ht="15" customHeight="1" thickBot="1" x14ac:dyDescent="0.25">
      <c r="F21" s="140" t="s">
        <v>492</v>
      </c>
      <c r="G21" s="144" t="s">
        <v>493</v>
      </c>
      <c r="H21" s="144"/>
      <c r="I21" s="144"/>
    </row>
    <row r="22" spans="1:9" x14ac:dyDescent="0.2">
      <c r="A22" s="116" t="s">
        <v>498</v>
      </c>
    </row>
    <row r="23" spans="1:9" ht="15" customHeight="1" thickBot="1" x14ac:dyDescent="0.25">
      <c r="A23" s="116" t="s">
        <v>499</v>
      </c>
      <c r="F23" s="145" t="s">
        <v>500</v>
      </c>
      <c r="G23" s="145"/>
      <c r="H23" s="145"/>
      <c r="I23" s="145"/>
    </row>
    <row r="24" spans="1:9" ht="29.25" thickBot="1" x14ac:dyDescent="0.25">
      <c r="F24" s="137" t="s">
        <v>485</v>
      </c>
      <c r="G24" s="138" t="s">
        <v>486</v>
      </c>
      <c r="H24" s="138" t="s">
        <v>487</v>
      </c>
      <c r="I24" s="138" t="s">
        <v>488</v>
      </c>
    </row>
    <row r="25" spans="1:9" ht="15" thickBot="1" x14ac:dyDescent="0.25">
      <c r="A25" s="146" t="s">
        <v>501</v>
      </c>
      <c r="B25" s="146"/>
      <c r="C25" s="146"/>
      <c r="D25" s="146"/>
      <c r="F25" s="140" t="s">
        <v>489</v>
      </c>
      <c r="G25" s="141">
        <v>3.7999999999999999E-2</v>
      </c>
      <c r="H25" s="141">
        <v>4.0099999999999997E-2</v>
      </c>
      <c r="I25" s="141">
        <v>4.6699999999999998E-2</v>
      </c>
    </row>
    <row r="26" spans="1:9" ht="15" thickBot="1" x14ac:dyDescent="0.25">
      <c r="F26" s="140" t="s">
        <v>466</v>
      </c>
      <c r="G26" s="141">
        <v>3.2000000000000002E-3</v>
      </c>
      <c r="H26" s="141">
        <v>4.0000000000000001E-3</v>
      </c>
      <c r="I26" s="141">
        <v>7.4000000000000003E-3</v>
      </c>
    </row>
    <row r="27" spans="1:9" ht="15.75" customHeight="1" thickBot="1" x14ac:dyDescent="0.25">
      <c r="A27" s="147" t="s">
        <v>502</v>
      </c>
      <c r="B27" s="147"/>
      <c r="C27" s="147"/>
      <c r="D27" s="147"/>
      <c r="E27" s="148"/>
      <c r="F27" s="140" t="s">
        <v>464</v>
      </c>
      <c r="G27" s="141">
        <v>5.0000000000000001E-3</v>
      </c>
      <c r="H27" s="141">
        <v>5.5999999999999999E-3</v>
      </c>
      <c r="I27" s="141">
        <v>9.7000000000000003E-3</v>
      </c>
    </row>
    <row r="28" spans="1:9" ht="29.25" thickBot="1" x14ac:dyDescent="0.25">
      <c r="A28" s="149" t="s">
        <v>503</v>
      </c>
      <c r="B28" s="150" t="s">
        <v>486</v>
      </c>
      <c r="C28" s="150" t="s">
        <v>487</v>
      </c>
      <c r="D28" s="150" t="s">
        <v>488</v>
      </c>
      <c r="E28" s="151"/>
      <c r="F28" s="140" t="s">
        <v>490</v>
      </c>
      <c r="G28" s="141">
        <v>1.0200000000000001E-2</v>
      </c>
      <c r="H28" s="141">
        <v>1.11E-2</v>
      </c>
      <c r="I28" s="141">
        <v>1.21E-2</v>
      </c>
    </row>
    <row r="29" spans="1:9" ht="15" thickBot="1" x14ac:dyDescent="0.25">
      <c r="A29" s="152" t="s">
        <v>484</v>
      </c>
      <c r="B29" s="132">
        <v>0.2034</v>
      </c>
      <c r="C29" s="132">
        <v>0.22120000000000001</v>
      </c>
      <c r="D29" s="132">
        <v>0.25</v>
      </c>
      <c r="E29" s="153"/>
      <c r="F29" s="140" t="s">
        <v>491</v>
      </c>
      <c r="G29" s="141">
        <v>6.6400000000000001E-2</v>
      </c>
      <c r="H29" s="141">
        <v>7.2999999999999995E-2</v>
      </c>
      <c r="I29" s="141">
        <v>8.6900000000000005E-2</v>
      </c>
    </row>
    <row r="30" spans="1:9" ht="15" customHeight="1" thickBot="1" x14ac:dyDescent="0.25">
      <c r="A30" s="154" t="s">
        <v>500</v>
      </c>
      <c r="B30" s="141">
        <v>0.19600000000000001</v>
      </c>
      <c r="C30" s="141">
        <v>0.2097</v>
      </c>
      <c r="D30" s="141">
        <v>0.24229999999999999</v>
      </c>
      <c r="E30" s="153"/>
      <c r="F30" s="140" t="s">
        <v>492</v>
      </c>
      <c r="G30" s="144" t="s">
        <v>493</v>
      </c>
      <c r="H30" s="144"/>
      <c r="I30" s="144"/>
    </row>
    <row r="31" spans="1:9" ht="29.25" thickBot="1" x14ac:dyDescent="0.25">
      <c r="A31" s="154" t="s">
        <v>495</v>
      </c>
      <c r="B31" s="141">
        <v>0.20760000000000001</v>
      </c>
      <c r="C31" s="141">
        <v>0.24179999999999999</v>
      </c>
      <c r="D31" s="141">
        <v>0.26440000000000002</v>
      </c>
      <c r="E31" s="153"/>
    </row>
    <row r="32" spans="1:9" ht="29.25" thickBot="1" x14ac:dyDescent="0.25">
      <c r="A32" s="154" t="s">
        <v>504</v>
      </c>
      <c r="B32" s="141">
        <v>0.24</v>
      </c>
      <c r="C32" s="141">
        <v>0.25840000000000002</v>
      </c>
      <c r="D32" s="141">
        <v>0.27860000000000001</v>
      </c>
      <c r="E32" s="153"/>
    </row>
    <row r="33" spans="1:9" ht="29.25" thickBot="1" x14ac:dyDescent="0.25">
      <c r="A33" s="154" t="s">
        <v>505</v>
      </c>
      <c r="B33" s="141">
        <v>0.22800000000000001</v>
      </c>
      <c r="C33" s="141">
        <v>0.27479999999999999</v>
      </c>
      <c r="D33" s="141">
        <v>0.3095</v>
      </c>
      <c r="E33" s="153"/>
      <c r="F33" s="137" t="s">
        <v>485</v>
      </c>
      <c r="G33" s="138" t="s">
        <v>486</v>
      </c>
      <c r="H33" s="138" t="s">
        <v>487</v>
      </c>
      <c r="I33" s="138" t="s">
        <v>488</v>
      </c>
    </row>
    <row r="34" spans="1:9" ht="15" thickBot="1" x14ac:dyDescent="0.25">
      <c r="A34" s="154" t="s">
        <v>506</v>
      </c>
      <c r="B34" s="141">
        <v>0.111</v>
      </c>
      <c r="C34" s="141">
        <v>0.14019999999999999</v>
      </c>
      <c r="D34" s="141">
        <v>0.16800000000000001</v>
      </c>
      <c r="E34" s="153"/>
      <c r="F34" s="140" t="s">
        <v>489</v>
      </c>
      <c r="G34" s="141">
        <v>5.2900000000000003E-2</v>
      </c>
      <c r="H34" s="141">
        <v>5.9200000000000003E-2</v>
      </c>
      <c r="I34" s="141">
        <v>7.9299999999999995E-2</v>
      </c>
    </row>
    <row r="35" spans="1:9" ht="15" thickBot="1" x14ac:dyDescent="0.25">
      <c r="F35" s="140" t="s">
        <v>466</v>
      </c>
      <c r="G35" s="141">
        <v>2.5000000000000001E-3</v>
      </c>
      <c r="H35" s="141">
        <v>5.1000000000000004E-3</v>
      </c>
      <c r="I35" s="141">
        <v>5.5999999999999999E-3</v>
      </c>
    </row>
    <row r="36" spans="1:9" ht="15" thickBot="1" x14ac:dyDescent="0.25">
      <c r="F36" s="140" t="s">
        <v>464</v>
      </c>
      <c r="G36" s="141">
        <v>0.01</v>
      </c>
      <c r="H36" s="141">
        <v>1.4800000000000001E-2</v>
      </c>
      <c r="I36" s="141">
        <v>1.9699999999999999E-2</v>
      </c>
    </row>
    <row r="37" spans="1:9" ht="15" thickBot="1" x14ac:dyDescent="0.25">
      <c r="F37" s="140" t="s">
        <v>490</v>
      </c>
      <c r="G37" s="141">
        <v>1.01E-2</v>
      </c>
      <c r="H37" s="141">
        <v>1.0699999999999999E-2</v>
      </c>
      <c r="I37" s="141">
        <v>1.11E-2</v>
      </c>
    </row>
    <row r="38" spans="1:9" ht="15" thickBot="1" x14ac:dyDescent="0.25">
      <c r="F38" s="140" t="s">
        <v>491</v>
      </c>
      <c r="G38" s="141">
        <v>0.08</v>
      </c>
      <c r="H38" s="141">
        <v>8.3099999999999993E-2</v>
      </c>
      <c r="I38" s="141">
        <v>9.5100000000000004E-2</v>
      </c>
    </row>
    <row r="39" spans="1:9" ht="15" customHeight="1" thickBot="1" x14ac:dyDescent="0.25">
      <c r="F39" s="140" t="s">
        <v>492</v>
      </c>
      <c r="G39" s="144" t="s">
        <v>493</v>
      </c>
      <c r="H39" s="144"/>
      <c r="I39" s="144"/>
    </row>
    <row r="41" spans="1:9" ht="15" thickBot="1" x14ac:dyDescent="0.25">
      <c r="F41" s="116" t="s">
        <v>507</v>
      </c>
    </row>
    <row r="42" spans="1:9" ht="29.25" thickBot="1" x14ac:dyDescent="0.25">
      <c r="F42" s="137" t="s">
        <v>485</v>
      </c>
      <c r="G42" s="138" t="s">
        <v>486</v>
      </c>
      <c r="H42" s="138" t="s">
        <v>487</v>
      </c>
      <c r="I42" s="138" t="s">
        <v>488</v>
      </c>
    </row>
    <row r="43" spans="1:9" ht="15" thickBot="1" x14ac:dyDescent="0.25">
      <c r="F43" s="140" t="s">
        <v>489</v>
      </c>
      <c r="G43" s="141">
        <v>0.04</v>
      </c>
      <c r="H43" s="141">
        <v>5.5199999999999999E-2</v>
      </c>
      <c r="I43" s="141">
        <v>7.85E-2</v>
      </c>
    </row>
    <row r="44" spans="1:9" ht="15" thickBot="1" x14ac:dyDescent="0.25">
      <c r="F44" s="140" t="s">
        <v>466</v>
      </c>
      <c r="G44" s="141">
        <v>8.0999999999999996E-3</v>
      </c>
      <c r="H44" s="141">
        <v>1.2200000000000001E-2</v>
      </c>
      <c r="I44" s="141">
        <v>1.9900000000000001E-2</v>
      </c>
    </row>
    <row r="45" spans="1:9" ht="15" thickBot="1" x14ac:dyDescent="0.25">
      <c r="F45" s="140" t="s">
        <v>464</v>
      </c>
      <c r="G45" s="141">
        <v>1.46E-2</v>
      </c>
      <c r="H45" s="141">
        <v>2.3199999999999998E-2</v>
      </c>
      <c r="I45" s="141">
        <v>3.1600000000000003E-2</v>
      </c>
    </row>
    <row r="46" spans="1:9" ht="15" thickBot="1" x14ac:dyDescent="0.25">
      <c r="F46" s="140" t="s">
        <v>490</v>
      </c>
      <c r="G46" s="141">
        <v>9.4000000000000004E-3</v>
      </c>
      <c r="H46" s="141">
        <v>1.0200000000000001E-2</v>
      </c>
      <c r="I46" s="141">
        <v>1.3299999999999999E-2</v>
      </c>
    </row>
    <row r="47" spans="1:9" ht="15" thickBot="1" x14ac:dyDescent="0.25">
      <c r="F47" s="140" t="s">
        <v>491</v>
      </c>
      <c r="G47" s="141">
        <v>7.1400000000000005E-2</v>
      </c>
      <c r="H47" s="141">
        <v>8.4000000000000005E-2</v>
      </c>
      <c r="I47" s="141">
        <v>0.1043</v>
      </c>
    </row>
    <row r="48" spans="1:9" ht="15" customHeight="1" thickBot="1" x14ac:dyDescent="0.25">
      <c r="F48" s="140" t="s">
        <v>492</v>
      </c>
      <c r="G48" s="144" t="s">
        <v>508</v>
      </c>
      <c r="H48" s="144"/>
      <c r="I48" s="144"/>
    </row>
    <row r="50" spans="6:9" ht="13.5" customHeight="1" thickBot="1" x14ac:dyDescent="0.25">
      <c r="F50" s="127" t="s">
        <v>506</v>
      </c>
      <c r="G50" s="127"/>
      <c r="H50" s="127"/>
      <c r="I50" s="127"/>
    </row>
    <row r="51" spans="6:9" ht="29.25" thickBot="1" x14ac:dyDescent="0.25">
      <c r="F51" s="137" t="s">
        <v>485</v>
      </c>
      <c r="G51" s="138" t="s">
        <v>486</v>
      </c>
      <c r="H51" s="138" t="s">
        <v>487</v>
      </c>
      <c r="I51" s="138" t="s">
        <v>488</v>
      </c>
    </row>
    <row r="52" spans="6:9" ht="15" thickBot="1" x14ac:dyDescent="0.25">
      <c r="F52" s="140" t="s">
        <v>489</v>
      </c>
      <c r="G52" s="141">
        <v>1.4999999999999999E-2</v>
      </c>
      <c r="H52" s="141">
        <v>3.4500000000000003E-2</v>
      </c>
      <c r="I52" s="141">
        <v>4.4900000000000002E-2</v>
      </c>
    </row>
    <row r="53" spans="6:9" ht="15" thickBot="1" x14ac:dyDescent="0.25">
      <c r="F53" s="140" t="s">
        <v>466</v>
      </c>
      <c r="G53" s="141">
        <v>3.0000000000000001E-3</v>
      </c>
      <c r="H53" s="141">
        <v>4.7999999999999996E-3</v>
      </c>
      <c r="I53" s="141">
        <v>8.2000000000000007E-3</v>
      </c>
    </row>
    <row r="54" spans="6:9" ht="15" thickBot="1" x14ac:dyDescent="0.25">
      <c r="F54" s="140" t="s">
        <v>464</v>
      </c>
      <c r="G54" s="141">
        <v>5.5999999999999999E-3</v>
      </c>
      <c r="H54" s="141">
        <v>8.5000000000000006E-3</v>
      </c>
      <c r="I54" s="141">
        <v>8.8999999999999999E-3</v>
      </c>
    </row>
    <row r="55" spans="6:9" ht="15" thickBot="1" x14ac:dyDescent="0.25">
      <c r="F55" s="140" t="s">
        <v>490</v>
      </c>
      <c r="G55" s="141">
        <v>8.5000000000000006E-3</v>
      </c>
      <c r="H55" s="141">
        <v>8.5000000000000006E-3</v>
      </c>
      <c r="I55" s="141">
        <v>1.11E-2</v>
      </c>
    </row>
    <row r="56" spans="6:9" ht="15" thickBot="1" x14ac:dyDescent="0.25">
      <c r="F56" s="140" t="s">
        <v>491</v>
      </c>
      <c r="G56" s="141">
        <v>3.5000000000000003E-2</v>
      </c>
      <c r="H56" s="141">
        <v>5.11E-2</v>
      </c>
      <c r="I56" s="141">
        <v>6.2199999999999998E-2</v>
      </c>
    </row>
    <row r="57" spans="6:9" ht="15" customHeight="1" thickBot="1" x14ac:dyDescent="0.25">
      <c r="F57" s="140" t="s">
        <v>492</v>
      </c>
      <c r="G57" s="144" t="s">
        <v>493</v>
      </c>
      <c r="H57" s="144"/>
      <c r="I57" s="144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Cronograma</vt:lpstr>
      <vt:lpstr>DEMONS BDI</vt:lpstr>
      <vt:lpstr>COMP BDI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2022-09-01T14:40:23Z</cp:lastPrinted>
  <dcterms:created xsi:type="dcterms:W3CDTF">2022-09-01T13:15:47Z</dcterms:created>
  <dcterms:modified xsi:type="dcterms:W3CDTF">2022-09-01T14:41:52Z</dcterms:modified>
</cp:coreProperties>
</file>